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PET-MR" sheetId="7" r:id="rId1"/>
    <sheet name="PET-CT" sheetId="4" r:id="rId2"/>
    <sheet name="机器人" sheetId="5" r:id="rId3"/>
    <sheet name="放疗" sheetId="3" r:id="rId4"/>
  </sheets>
  <externalReferences>
    <externalReference r:id="rId5"/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<sst xmlns="http://schemas.openxmlformats.org/spreadsheetml/2006/main" count="529" uniqueCount="277">
  <si>
    <t>乙类大型医用设备汇总（PET/MR）</t>
  </si>
  <si>
    <t>序号</t>
  </si>
  <si>
    <t>医疗机构名称</t>
  </si>
  <si>
    <t>统一社会信用代码</t>
  </si>
  <si>
    <t>法定代表人</t>
  </si>
  <si>
    <t>所有制性质</t>
  </si>
  <si>
    <t>设备配置地址</t>
  </si>
  <si>
    <t>许可证编号</t>
  </si>
  <si>
    <t>许可时间</t>
  </si>
  <si>
    <t>办件编号</t>
  </si>
  <si>
    <t>天津市肿瘤医院</t>
  </si>
  <si>
    <t xml:space="preserve">12120000401354328J </t>
  </si>
  <si>
    <t>郝继辉</t>
  </si>
  <si>
    <t>全民</t>
  </si>
  <si>
    <t>天津市河西区体院北环湖西路</t>
  </si>
  <si>
    <t>乙0208000001</t>
  </si>
  <si>
    <t>2024.6.24</t>
  </si>
  <si>
    <t>20240524093113691208</t>
  </si>
  <si>
    <t>天津市全景医学影像诊断中心</t>
  </si>
  <si>
    <t>91120104MA06EQCE0G</t>
  </si>
  <si>
    <t>杨环球</t>
  </si>
  <si>
    <t>私营</t>
  </si>
  <si>
    <t>天津市南开区迎水道12、14号3幢一层、二层、四层</t>
  </si>
  <si>
    <t>乙0208000002</t>
  </si>
  <si>
    <t>20240506111018866589</t>
  </si>
  <si>
    <t>天津医科大学第二医院</t>
  </si>
  <si>
    <t>12120000401359129E</t>
  </si>
  <si>
    <t>陈兵</t>
  </si>
  <si>
    <t>天津市河西区平江道23号</t>
  </si>
  <si>
    <t>乙0208000003</t>
  </si>
  <si>
    <t>2024.12.31</t>
  </si>
  <si>
    <t>20241029142435886788</t>
  </si>
  <si>
    <t>乙类大型医用设备汇总（PET/CT）</t>
  </si>
  <si>
    <t>天津市宝坻区人民医院</t>
  </si>
  <si>
    <t>12120224401321665L</t>
  </si>
  <si>
    <t>王广舜</t>
  </si>
  <si>
    <t>天津市宝坻区广川路8号</t>
  </si>
  <si>
    <t>乙0201300001</t>
  </si>
  <si>
    <t>2019.7.30</t>
  </si>
  <si>
    <t>20190408163641701091</t>
  </si>
  <si>
    <t>天津市南开区迎水道12，14号3幢一层，二层，四层</t>
  </si>
  <si>
    <t>乙0201300002</t>
  </si>
  <si>
    <t>20190606100643943214</t>
  </si>
  <si>
    <t>牛远杰</t>
  </si>
  <si>
    <t>乙0201300003</t>
  </si>
  <si>
    <t>20190417145746395108</t>
  </si>
  <si>
    <t>12120000401354328J</t>
  </si>
  <si>
    <t>王平</t>
  </si>
  <si>
    <t>乙0201300004</t>
  </si>
  <si>
    <t>20190426150841270542</t>
  </si>
  <si>
    <t>天津市肿瘤医院空港医院</t>
  </si>
  <si>
    <t>12120000MB19602494</t>
  </si>
  <si>
    <t>天津市空港经济区东五99号</t>
  </si>
  <si>
    <t>乙0201300005</t>
  </si>
  <si>
    <t>2020.7.10</t>
  </si>
  <si>
    <t>20200423120730380987</t>
  </si>
  <si>
    <t>天津水滴医学影像诊断中心</t>
  </si>
  <si>
    <t>91120104MA06WQMR97</t>
  </si>
  <si>
    <t>陈涛</t>
  </si>
  <si>
    <t>私人</t>
  </si>
  <si>
    <t>天津市南开区体育中心街道奥林匹克中心体育场一层F101号</t>
  </si>
  <si>
    <t>乙0201200007</t>
  </si>
  <si>
    <t>2020.11.4</t>
  </si>
  <si>
    <t>20201103091520313952</t>
  </si>
  <si>
    <t>天津市天津医院</t>
  </si>
  <si>
    <t>121200004013542217</t>
  </si>
  <si>
    <t>马信龙</t>
  </si>
  <si>
    <t>天津市解放南路406号</t>
  </si>
  <si>
    <t>乙0201300009</t>
  </si>
  <si>
    <t>2021.11.17</t>
  </si>
  <si>
    <t>20211102150403734852</t>
  </si>
  <si>
    <t>天津市第一中心医院</t>
  </si>
  <si>
    <t xml:space="preserve">12120000401354205H </t>
  </si>
  <si>
    <t>沈中阳</t>
  </si>
  <si>
    <t>天津市西青区西营门街保山西道2号</t>
  </si>
  <si>
    <t>乙0201300010</t>
  </si>
  <si>
    <t>2022.12.14</t>
  </si>
  <si>
    <t>20221207152628478525</t>
  </si>
  <si>
    <t>乙0201000011</t>
  </si>
  <si>
    <t>2024.7.2</t>
  </si>
  <si>
    <t>20240418151618691835</t>
  </si>
  <si>
    <t>天津市第五中心医院</t>
  </si>
  <si>
    <t>12120116401245383H</t>
  </si>
  <si>
    <t>张骞</t>
  </si>
  <si>
    <t>天津市滨海新区塘沽浙江路41号</t>
  </si>
  <si>
    <t>乙0201000012</t>
  </si>
  <si>
    <t>2024.7.12</t>
  </si>
  <si>
    <t xml:space="preserve">20240510154518924244 </t>
  </si>
  <si>
    <t>天津市人民医院</t>
  </si>
  <si>
    <t>12120000735468202G</t>
  </si>
  <si>
    <t>高明</t>
  </si>
  <si>
    <t>天津市红桥区芥园道190号 </t>
  </si>
  <si>
    <t>乙0201000013</t>
  </si>
  <si>
    <t>2024.12.10</t>
  </si>
  <si>
    <t>20241028153222161326</t>
  </si>
  <si>
    <t>天津智影医学影像诊断中心</t>
  </si>
  <si>
    <t>91120111MA06DAR96Y</t>
  </si>
  <si>
    <t>田小丽</t>
  </si>
  <si>
    <t>天津市西青区李七庄街凌奥创意产业园一期5号楼东侧部分</t>
  </si>
  <si>
    <t>乙0201000014</t>
  </si>
  <si>
    <t>20240925150946764678</t>
  </si>
  <si>
    <t>天津鹏瑞利医院</t>
  </si>
  <si>
    <t xml:space="preserve">91120111MACFY4770X </t>
  </si>
  <si>
    <t>TAN BEE LAN</t>
  </si>
  <si>
    <t>外商独资</t>
  </si>
  <si>
    <r>
      <rPr>
        <sz val="11"/>
        <rFont val="仿宋_GB2312"/>
        <charset val="134"/>
      </rPr>
      <t>天津市西青区张家窝镇枫雅道2号1-2号楼</t>
    </r>
    <r>
      <rPr>
        <sz val="11"/>
        <rFont val="Arial"/>
        <charset val="134"/>
      </rPr>
      <t> </t>
    </r>
  </si>
  <si>
    <t>乙0201000015</t>
  </si>
  <si>
    <t>20241029163104296042</t>
  </si>
  <si>
    <t>天津市中西医结合医院</t>
  </si>
  <si>
    <t>121200004013543448</t>
  </si>
  <si>
    <t>桂勇利</t>
  </si>
  <si>
    <t>天津市南开区长江道6号；南开区三纬路122号</t>
  </si>
  <si>
    <t>乙0201000016</t>
  </si>
  <si>
    <t>20241031160003747764</t>
  </si>
  <si>
    <t>天津康汇医院</t>
  </si>
  <si>
    <t>91120111MACN7Q455T</t>
  </si>
  <si>
    <t>刘小兵</t>
  </si>
  <si>
    <t>天津市西青区大寺镇芦北路以南赛达北四道6号</t>
  </si>
  <si>
    <t>乙0201000017</t>
  </si>
  <si>
    <t>20241015161801104274</t>
  </si>
  <si>
    <t>天津南开奥体医学影像诊断中心</t>
  </si>
  <si>
    <t>91120104MAE7AQCG10</t>
  </si>
  <si>
    <t>薛玉海</t>
  </si>
  <si>
    <t>天津市南开区宾水西道奥林匹克中心体育场西侧一层F109号</t>
  </si>
  <si>
    <t>乙0201000018</t>
  </si>
  <si>
    <t>2025.09.16</t>
  </si>
  <si>
    <t>20250808154134360245</t>
  </si>
  <si>
    <t>乙类大型医用设备汇总（手术机器人）</t>
  </si>
  <si>
    <t>乙0202000001</t>
  </si>
  <si>
    <t>2019.7.31</t>
  </si>
  <si>
    <t>20190408141215750281</t>
  </si>
  <si>
    <t>天津医科大学总医院</t>
  </si>
  <si>
    <t>12120000401359102N</t>
  </si>
  <si>
    <t>张建宁</t>
  </si>
  <si>
    <t>天津市和平区鞍山道154号</t>
  </si>
  <si>
    <t>乙0202000002</t>
  </si>
  <si>
    <t>20190813143037228900</t>
  </si>
  <si>
    <t>乙0202000003</t>
  </si>
  <si>
    <t>20190426141112776287</t>
  </si>
  <si>
    <t>朱思伟</t>
  </si>
  <si>
    <t>天津市红桥区芥园道190号</t>
  </si>
  <si>
    <t>乙0202000004</t>
  </si>
  <si>
    <t>2019.10.31</t>
  </si>
  <si>
    <t>20190404114458558543</t>
  </si>
  <si>
    <t>王西墨</t>
  </si>
  <si>
    <t>天津市南开区长江道6号</t>
  </si>
  <si>
    <t>乙0202000005</t>
  </si>
  <si>
    <t>20190430144934763374</t>
  </si>
  <si>
    <t>12120000401354205H</t>
  </si>
  <si>
    <t>天津市南开区复康路24号</t>
  </si>
  <si>
    <t>乙0202000006</t>
  </si>
  <si>
    <t>20190319161217349303</t>
  </si>
  <si>
    <t>天津市第三中心医院</t>
  </si>
  <si>
    <t>121200004013544161</t>
  </si>
  <si>
    <t>李彤</t>
  </si>
  <si>
    <t>天津市河东区津塘路83号</t>
  </si>
  <si>
    <t>乙0202000007</t>
  </si>
  <si>
    <t>20200331085045215051</t>
  </si>
  <si>
    <t>乙0202000008</t>
  </si>
  <si>
    <t>20200408160758568963</t>
  </si>
  <si>
    <t>天津市宝坻区广川路８号</t>
  </si>
  <si>
    <t>乙0202000009</t>
  </si>
  <si>
    <t>20200404085000247403</t>
  </si>
  <si>
    <t>天津市中心妇产科医院</t>
  </si>
  <si>
    <t xml:space="preserve">1212000070040476X6 </t>
  </si>
  <si>
    <t xml:space="preserve"> 胡元晶</t>
  </si>
  <si>
    <t>天津市南开区南开三马路156号</t>
  </si>
  <si>
    <t xml:space="preserve"> 乙0202000010</t>
  </si>
  <si>
    <t>2023.12.08</t>
  </si>
  <si>
    <t>20231124144357580704</t>
  </si>
  <si>
    <t>乙0202000011</t>
  </si>
  <si>
    <t xml:space="preserve">20240531114204630779 </t>
  </si>
  <si>
    <t>乙0205100012</t>
  </si>
  <si>
    <t>20240510155213262770</t>
  </si>
  <si>
    <t>乙0202000013</t>
  </si>
  <si>
    <t>2025.06.24</t>
  </si>
  <si>
    <t>20250514145527728437</t>
  </si>
  <si>
    <t>乙0202000014</t>
  </si>
  <si>
    <t>20250521082249947152</t>
  </si>
  <si>
    <t>乙0202000015</t>
  </si>
  <si>
    <t>20250530164412441922</t>
  </si>
  <si>
    <t>乙类大型医用设备汇总（常规放射治疗类设备）</t>
  </si>
  <si>
    <t>天津市环湖医院</t>
  </si>
  <si>
    <t>1212000040135431XJ</t>
  </si>
  <si>
    <t>葛乐</t>
  </si>
  <si>
    <t>天津市津南区吉兆路6号</t>
  </si>
  <si>
    <t>乙0205200002</t>
  </si>
  <si>
    <t>20190812091704179400</t>
  </si>
  <si>
    <t>乙0205200003</t>
  </si>
  <si>
    <t>20190430135118167255</t>
  </si>
  <si>
    <t>乙0205200004</t>
  </si>
  <si>
    <t>20190430134137919793</t>
  </si>
  <si>
    <t>乙0205200005</t>
  </si>
  <si>
    <t>20190426140133968252</t>
  </si>
  <si>
    <t>乙0205200006</t>
  </si>
  <si>
    <t>20190508164004126614</t>
  </si>
  <si>
    <t>乙0205200007</t>
  </si>
  <si>
    <t>20190426135634328919</t>
  </si>
  <si>
    <t>乙0205100008</t>
  </si>
  <si>
    <t>20190508164136498220</t>
  </si>
  <si>
    <t>乙0205200009</t>
  </si>
  <si>
    <t>20190527173649607160</t>
  </si>
  <si>
    <t>乙0205100010</t>
  </si>
  <si>
    <t>20190603084945611677</t>
  </si>
  <si>
    <t>乙0205100011</t>
  </si>
  <si>
    <t>20200430160611736507</t>
  </si>
  <si>
    <t>20201028095729146900</t>
  </si>
  <si>
    <t>天津市红桥区芥园道130号</t>
  </si>
  <si>
    <t>乙0205200013</t>
  </si>
  <si>
    <t>2020.02.23</t>
  </si>
  <si>
    <t>20201231165827391251</t>
  </si>
  <si>
    <t>乙0205200014</t>
  </si>
  <si>
    <t>2020.02.24</t>
  </si>
  <si>
    <t>20201231141408583237</t>
  </si>
  <si>
    <t>天津市武清区人民医院</t>
  </si>
  <si>
    <t>121202224012886151</t>
  </si>
  <si>
    <t>韩万水</t>
  </si>
  <si>
    <t>天津市武清区雍阳西道100号</t>
  </si>
  <si>
    <t>乙0205100015</t>
  </si>
  <si>
    <t>20201230082357164830</t>
  </si>
  <si>
    <t>天津市第四中心医院</t>
  </si>
  <si>
    <t>12120000K00300455J</t>
  </si>
  <si>
    <t>田红军</t>
  </si>
  <si>
    <t>天津市河北区中山路3号</t>
  </si>
  <si>
    <t>乙0205100016</t>
  </si>
  <si>
    <t>2021.7.20</t>
  </si>
  <si>
    <t>20210526093618520987</t>
  </si>
  <si>
    <t>乙0205100017</t>
  </si>
  <si>
    <t>20210528115144513533</t>
  </si>
  <si>
    <t>乙0205200018</t>
  </si>
  <si>
    <t>2022.07.19</t>
  </si>
  <si>
    <r>
      <rPr>
        <sz val="11"/>
        <rFont val="仿宋_GB2312"/>
        <charset val="134"/>
      </rPr>
      <t>20220607150758173110</t>
    </r>
    <r>
      <rPr>
        <sz val="11"/>
        <rFont val="宋体"/>
        <charset val="134"/>
      </rPr>
      <t> </t>
    </r>
  </si>
  <si>
    <t>乙0205200019</t>
  </si>
  <si>
    <t>20220607151353556967</t>
  </si>
  <si>
    <t>中国医学科学院血液病医院</t>
  </si>
  <si>
    <t>121000004013601000</t>
  </si>
  <si>
    <t>常子奎</t>
  </si>
  <si>
    <t>天津市静海区团泊新城西区</t>
  </si>
  <si>
    <t>乙0205100020</t>
  </si>
  <si>
    <r>
      <rPr>
        <sz val="11"/>
        <rFont val="仿宋_GB2312"/>
        <charset val="134"/>
      </rPr>
      <t>20220520102128761633</t>
    </r>
    <r>
      <rPr>
        <b/>
        <sz val="11"/>
        <rFont val="Nimbus Roman No9 L"/>
        <charset val="134"/>
      </rPr>
      <t> </t>
    </r>
  </si>
  <si>
    <t>乙0205100021</t>
  </si>
  <si>
    <r>
      <rPr>
        <sz val="11"/>
        <rFont val="Nimbus Roman No9 L"/>
        <charset val="134"/>
      </rPr>
      <t> </t>
    </r>
    <r>
      <rPr>
        <sz val="11"/>
        <rFont val="仿宋_GB2312"/>
        <charset val="134"/>
      </rPr>
      <t>20220520103717919678</t>
    </r>
    <r>
      <rPr>
        <b/>
        <sz val="11"/>
        <rFont val="Nimbus Roman No9 L"/>
        <charset val="134"/>
      </rPr>
      <t> </t>
    </r>
  </si>
  <si>
    <t>雷平</t>
  </si>
  <si>
    <t>乙0205200022</t>
  </si>
  <si>
    <t>20220426154034489121</t>
  </si>
  <si>
    <t>1212000070040476X6</t>
  </si>
  <si>
    <t>胡元晶</t>
  </si>
  <si>
    <t>天津市滨海新区北至海博道，南至新平道，东至安明路，西至安兴路</t>
  </si>
  <si>
    <t>乙0205100023</t>
  </si>
  <si>
    <t>2023.05.16</t>
  </si>
  <si>
    <t>20220920161616382317</t>
  </si>
  <si>
    <t>天津医科大学总医院空港医院</t>
  </si>
  <si>
    <t>12120116340940218Q</t>
  </si>
  <si>
    <t>张蔷</t>
  </si>
  <si>
    <t>天津空港经济区东六道85号</t>
  </si>
  <si>
    <t>乙0205100024</t>
  </si>
  <si>
    <t>2024.01.17</t>
  </si>
  <si>
    <t>20240103074852319634</t>
  </si>
  <si>
    <t>乙0205000025</t>
  </si>
  <si>
    <t>2024.07.02</t>
  </si>
  <si>
    <t>20240529083500855190</t>
  </si>
  <si>
    <t>天津华兴医院</t>
  </si>
  <si>
    <t>52120000764337084E</t>
  </si>
  <si>
    <t>白韧</t>
  </si>
  <si>
    <t>其他</t>
  </si>
  <si>
    <t>天津市滨海新区大港世纪大道180号；大港世纪大道62-2号</t>
  </si>
  <si>
    <t>乙0205000026</t>
  </si>
  <si>
    <t>2024.07.25</t>
  </si>
  <si>
    <t>20240515094819737926</t>
  </si>
  <si>
    <t>乙0205000027</t>
  </si>
  <si>
    <t>20241029163424267110</t>
  </si>
  <si>
    <t>张勉之</t>
  </si>
  <si>
    <t>乙0205000028</t>
  </si>
  <si>
    <t>2025.03.20</t>
  </si>
  <si>
    <t>20250312102249861559</t>
  </si>
  <si>
    <t>乙0205000029</t>
  </si>
  <si>
    <t>20250514145129205508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</si>
</sst>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1"/>
      <name val="Nimbus Roman No9 L"/>
      <charset val="134"/>
    </font>
    <font>
      <sz val="11"/>
      <color theme="1"/>
      <name val="仿宋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Nimbus Roman No9 L"/>
      <charset val="134"/>
    </font>
    <font>
      <sz val="11"/>
      <name val="Arial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\\home\kylin\&#26700;&#38754;\D:\home\kylin\&#26700;&#38754;\&#20057;&#31867;&#22823;&#22411;&#35774;&#22791;&#21307;&#38498;&#26126;&#32454;&#8212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C:\home\kylin\&#26700;&#38754;\\home\kylin\&#26700;&#38754;\&#20057;&#31867;&#22823;&#22411;&#35774;&#22791;&#21307;&#38498;&#26126;&#32454;&#65288;LA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  <cell r="E2" t="str">
            <v>全民</v>
          </cell>
          <cell r="F2" t="str">
            <v>天津市和平区南京路288号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  <cell r="E3" t="str">
            <v>全民</v>
          </cell>
          <cell r="F3" t="str">
            <v>天津市河西区平江道23号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  <cell r="E4" t="str">
            <v>全民</v>
          </cell>
          <cell r="F4" t="str">
            <v>天津市红桥区芥园道190号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  <cell r="E5" t="str">
            <v>全民</v>
          </cell>
          <cell r="F5" t="str">
            <v>天津市河西区气象台路122号，津南区吉兆路6号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  <cell r="E6" t="str">
            <v>全民</v>
          </cell>
          <cell r="F6" t="str">
            <v>天津市南开区复康路24号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  <cell r="E7" t="str">
            <v>全民</v>
          </cell>
          <cell r="F7" t="str">
            <v>天津市和平区鞍山道154号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  <cell r="E8" t="str">
            <v>全民</v>
          </cell>
          <cell r="F8" t="str">
            <v>天津市河西区体院北环湖西路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  <cell r="E9" t="str">
            <v>全民</v>
          </cell>
          <cell r="F9" t="str">
            <v>天津市北辰区北医道7号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  <cell r="E10" t="str">
            <v>全民</v>
          </cell>
          <cell r="F10" t="str">
            <v>天津市解放南路406号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  <cell r="E11" t="str">
            <v>全民</v>
          </cell>
          <cell r="F11" t="str">
            <v>天津市蓟州区南环路18号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  <cell r="E12" t="str">
            <v>全民</v>
          </cell>
          <cell r="F12" t="str">
            <v>天津市宝坻区南关大街115号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  <cell r="E13" t="str">
            <v>全民</v>
          </cell>
          <cell r="F13" t="str">
            <v>天津市南开区三纬路122号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  <cell r="E14" t="str">
            <v>全民</v>
          </cell>
          <cell r="F14" t="str">
            <v>天津市蓟州区渔阳南路19号、21号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  <cell r="E15" t="str">
            <v>全民</v>
          </cell>
          <cell r="F15" t="str">
            <v>天津市北辰区瑞景街道环瑞北路6号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  <cell r="E16" t="str">
            <v>私营</v>
          </cell>
          <cell r="F16" t="str">
            <v>天津市中新生态城美林道152号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  <cell r="E17" t="str">
            <v>全民</v>
          </cell>
          <cell r="F17" t="str">
            <v>天津市武清区杨村镇机场道10号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  <cell r="E18" t="str">
            <v>私营</v>
          </cell>
          <cell r="F18" t="str">
            <v>天津市津南区咸水沽镇紫江馨苑底商3号楼11号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  <cell r="E19" t="str">
            <v>全民</v>
          </cell>
          <cell r="F19" t="str">
            <v>天津市和平区西安道93号,天津市台儿庄南路261号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  <cell r="E20" t="str">
            <v>全民</v>
          </cell>
          <cell r="F20" t="str">
            <v>天津市宝坻区广川路8号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  <cell r="E21" t="str">
            <v>全民</v>
          </cell>
          <cell r="F21" t="str">
            <v>天津市东丽区津塘公路外环线立交桥东侧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  <cell r="E22" t="str">
            <v>私营</v>
          </cell>
          <cell r="F22" t="str">
            <v>天津市滨海高新技术产业开发区华苑产业区物华道2号C座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  <cell r="E23" t="str">
            <v>全民</v>
          </cell>
          <cell r="F23" t="str">
            <v>天津市河西区马场道225号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  <cell r="E24" t="str">
            <v>全民</v>
          </cell>
          <cell r="F24" t="str">
            <v>天津市南开区鞍山西道314号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  <cell r="E25" t="str">
            <v>全民</v>
          </cell>
          <cell r="F25" t="str">
            <v>天津市滨海新区大港南环路1200号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  <cell r="E26" t="str">
            <v>全民</v>
          </cell>
          <cell r="F26" t="str">
            <v>天津市武清区下朱庄广贤路961号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  <cell r="E27" t="str">
            <v>私营</v>
          </cell>
          <cell r="F27" t="str">
            <v>天津市北辰区淮河道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D6" sqref="D6"/>
    </sheetView>
  </sheetViews>
  <sheetFormatPr defaultColWidth="9" defaultRowHeight="31" customHeight="1"/>
  <cols>
    <col min="1" max="1" width="5.125" style="15" customWidth="1"/>
    <col min="2" max="2" width="30" style="19" customWidth="1"/>
    <col min="3" max="3" width="22.5" style="15" customWidth="1"/>
    <col min="4" max="4" width="15.25" style="15" customWidth="1"/>
    <col min="5" max="5" width="16" style="15" customWidth="1"/>
    <col min="6" max="6" width="58.125" style="20" customWidth="1"/>
    <col min="7" max="7" width="17.625" style="15" customWidth="1"/>
    <col min="8" max="8" width="10.75" style="15" customWidth="1"/>
    <col min="9" max="9" width="23.875" style="15" customWidth="1"/>
    <col min="10" max="16378" width="9" style="15"/>
    <col min="16382" max="16384" width="9" style="15"/>
  </cols>
  <sheetData>
    <row r="1" s="15" customFormat="1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="16" customFormat="1" customHeight="1" spans="1:1638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8" t="s">
        <v>9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  <c r="XEO2" s="29"/>
      <c r="XEP2" s="29"/>
      <c r="XEQ2" s="29"/>
      <c r="XER2" s="29"/>
      <c r="XES2" s="29"/>
      <c r="XET2" s="29"/>
      <c r="XEU2" s="29"/>
      <c r="XEV2" s="29"/>
      <c r="XEW2" s="29"/>
      <c r="XEX2" s="29"/>
      <c r="XFB2" s="29"/>
      <c r="XFC2" s="29"/>
      <c r="XFD2" s="29"/>
    </row>
    <row r="3" s="17" customFormat="1" customHeight="1" spans="1:16384">
      <c r="A3" s="22">
        <v>1</v>
      </c>
      <c r="B3" s="23" t="s">
        <v>10</v>
      </c>
      <c r="C3" s="23" t="s">
        <v>11</v>
      </c>
      <c r="D3" s="23" t="s">
        <v>12</v>
      </c>
      <c r="E3" s="23" t="s">
        <v>13</v>
      </c>
      <c r="F3" s="24" t="s">
        <v>14</v>
      </c>
      <c r="G3" s="23" t="s">
        <v>15</v>
      </c>
      <c r="H3" s="23" t="s">
        <v>16</v>
      </c>
      <c r="I3" s="32" t="s">
        <v>17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  <c r="XEF3" s="29"/>
      <c r="XEG3" s="29"/>
      <c r="XEH3" s="29"/>
      <c r="XEI3" s="29"/>
      <c r="XEJ3" s="29"/>
      <c r="XEK3" s="29"/>
      <c r="XEL3" s="29"/>
      <c r="XEM3" s="29"/>
      <c r="XEN3" s="29"/>
      <c r="XEO3" s="29"/>
      <c r="XEP3" s="29"/>
      <c r="XEQ3" s="29"/>
      <c r="XER3" s="29"/>
      <c r="XES3" s="29"/>
      <c r="XET3" s="29"/>
      <c r="XEU3" s="29"/>
      <c r="XEV3" s="29"/>
      <c r="XEW3" s="29"/>
      <c r="XEX3" s="29"/>
      <c r="XFB3" s="29"/>
      <c r="XFC3" s="29"/>
      <c r="XFD3" s="29"/>
    </row>
    <row r="4" s="17" customFormat="1" customHeight="1" spans="1:16384">
      <c r="A4" s="22">
        <v>2</v>
      </c>
      <c r="B4" s="23" t="s">
        <v>18</v>
      </c>
      <c r="C4" s="23" t="s">
        <v>19</v>
      </c>
      <c r="D4" s="23" t="s">
        <v>20</v>
      </c>
      <c r="E4" s="23" t="s">
        <v>21</v>
      </c>
      <c r="F4" s="24" t="s">
        <v>22</v>
      </c>
      <c r="G4" s="23" t="s">
        <v>23</v>
      </c>
      <c r="H4" s="23" t="s">
        <v>16</v>
      </c>
      <c r="I4" s="32" t="s">
        <v>24</v>
      </c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N4" s="29"/>
      <c r="XEO4" s="29"/>
      <c r="XEP4" s="29"/>
      <c r="XEQ4" s="29"/>
      <c r="XER4" s="29"/>
      <c r="XES4" s="29"/>
      <c r="XET4" s="29"/>
      <c r="XEU4" s="29"/>
      <c r="XEV4" s="29"/>
      <c r="XEW4" s="29"/>
      <c r="XEX4" s="29"/>
      <c r="XFB4" s="29"/>
      <c r="XFC4" s="29"/>
      <c r="XFD4" s="29"/>
    </row>
    <row r="5" s="18" customFormat="1" customHeight="1" spans="1:9">
      <c r="A5" s="25">
        <v>3</v>
      </c>
      <c r="B5" s="23" t="s">
        <v>25</v>
      </c>
      <c r="C5" s="23" t="s">
        <v>26</v>
      </c>
      <c r="D5" s="23" t="s">
        <v>27</v>
      </c>
      <c r="E5" s="23" t="s">
        <v>13</v>
      </c>
      <c r="F5" s="24" t="s">
        <v>28</v>
      </c>
      <c r="G5" s="23" t="s">
        <v>29</v>
      </c>
      <c r="H5" s="26" t="s">
        <v>30</v>
      </c>
      <c r="I5" s="32" t="s">
        <v>31</v>
      </c>
    </row>
    <row r="6" s="18" customFormat="1" customHeight="1" spans="1:9">
      <c r="A6" s="25"/>
      <c r="B6" s="26"/>
      <c r="C6" s="26"/>
      <c r="D6" s="26"/>
      <c r="E6" s="26"/>
      <c r="F6" s="27"/>
      <c r="G6" s="26"/>
      <c r="H6" s="26"/>
      <c r="I6" s="31"/>
    </row>
    <row r="7" s="18" customFormat="1" customHeight="1" spans="1:9">
      <c r="A7" s="25"/>
      <c r="B7" s="26"/>
      <c r="C7" s="26"/>
      <c r="D7" s="26"/>
      <c r="E7" s="26"/>
      <c r="F7" s="27"/>
      <c r="G7" s="26"/>
      <c r="H7" s="26"/>
      <c r="I7" s="31"/>
    </row>
    <row r="8" s="18" customFormat="1" customHeight="1" spans="1:9">
      <c r="A8" s="25"/>
      <c r="B8" s="26"/>
      <c r="C8" s="26"/>
      <c r="D8" s="26"/>
      <c r="E8" s="26"/>
      <c r="F8" s="27"/>
      <c r="G8" s="26"/>
      <c r="H8" s="26"/>
      <c r="I8" s="31"/>
    </row>
    <row r="9" s="18" customFormat="1" customHeight="1" spans="1:9">
      <c r="A9" s="25"/>
      <c r="B9" s="26"/>
      <c r="C9" s="26"/>
      <c r="D9" s="26"/>
      <c r="E9" s="26"/>
      <c r="F9" s="27"/>
      <c r="G9" s="26"/>
      <c r="H9" s="26"/>
      <c r="I9" s="31"/>
    </row>
    <row r="10" s="18" customFormat="1" customHeight="1" spans="1:9">
      <c r="A10" s="25"/>
      <c r="B10" s="26"/>
      <c r="C10" s="26"/>
      <c r="D10" s="26"/>
      <c r="E10" s="26"/>
      <c r="F10" s="27"/>
      <c r="G10" s="26"/>
      <c r="H10" s="26"/>
      <c r="I10" s="31"/>
    </row>
    <row r="11" s="18" customFormat="1" customHeight="1" spans="1:9">
      <c r="A11" s="25"/>
      <c r="B11" s="26"/>
      <c r="C11" s="26"/>
      <c r="D11" s="26"/>
      <c r="E11" s="26"/>
      <c r="F11" s="27"/>
      <c r="G11" s="26"/>
      <c r="H11" s="26"/>
      <c r="I11" s="31"/>
    </row>
    <row r="12" s="18" customFormat="1" customHeight="1" spans="1:9">
      <c r="A12" s="25"/>
      <c r="B12" s="26"/>
      <c r="C12" s="26"/>
      <c r="D12" s="26"/>
      <c r="E12" s="26"/>
      <c r="F12" s="27"/>
      <c r="G12" s="26"/>
      <c r="H12" s="26"/>
      <c r="I12" s="31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pane ySplit="2" topLeftCell="A12" activePane="bottomLeft" state="frozen"/>
      <selection/>
      <selection pane="bottomLeft" activeCell="E23" sqref="E23"/>
    </sheetView>
  </sheetViews>
  <sheetFormatPr defaultColWidth="9" defaultRowHeight="29" customHeight="1"/>
  <cols>
    <col min="1" max="1" width="5.125" style="1" customWidth="1"/>
    <col min="2" max="2" width="32.375" style="2" customWidth="1"/>
    <col min="3" max="3" width="22.5" style="1" customWidth="1"/>
    <col min="4" max="4" width="12.125" style="1" customWidth="1"/>
    <col min="5" max="5" width="13.875" style="1" customWidth="1"/>
    <col min="6" max="6" width="49.625" style="3" customWidth="1"/>
    <col min="7" max="7" width="14.25" style="1" customWidth="1"/>
    <col min="8" max="8" width="10.75" style="1" customWidth="1"/>
    <col min="9" max="9" width="23.875" style="1" customWidth="1"/>
    <col min="10" max="16384" width="9" style="1"/>
  </cols>
  <sheetData>
    <row r="1" ht="56" customHeight="1" spans="1:9">
      <c r="A1" s="14" t="s">
        <v>32</v>
      </c>
      <c r="B1" s="14"/>
      <c r="C1" s="14"/>
      <c r="D1" s="14"/>
      <c r="E1" s="14"/>
      <c r="F1" s="14"/>
      <c r="G1" s="14"/>
      <c r="H1" s="14"/>
      <c r="I1" s="14"/>
    </row>
    <row r="2" s="13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customHeight="1" spans="1:9">
      <c r="A3" s="8">
        <v>1</v>
      </c>
      <c r="B3" s="6" t="s">
        <v>33</v>
      </c>
      <c r="C3" s="6" t="s">
        <v>34</v>
      </c>
      <c r="D3" s="6" t="s">
        <v>35</v>
      </c>
      <c r="E3" s="6" t="s">
        <v>13</v>
      </c>
      <c r="F3" s="7" t="s">
        <v>36</v>
      </c>
      <c r="G3" s="6" t="s">
        <v>37</v>
      </c>
      <c r="H3" s="6" t="s">
        <v>38</v>
      </c>
      <c r="I3" s="33" t="s">
        <v>39</v>
      </c>
    </row>
    <row r="4" customHeight="1" spans="1:9">
      <c r="A4" s="8">
        <v>2</v>
      </c>
      <c r="B4" s="6" t="s">
        <v>18</v>
      </c>
      <c r="C4" s="6" t="s">
        <v>19</v>
      </c>
      <c r="D4" s="6" t="s">
        <v>20</v>
      </c>
      <c r="E4" s="6" t="s">
        <v>21</v>
      </c>
      <c r="F4" s="7" t="s">
        <v>40</v>
      </c>
      <c r="G4" s="6" t="s">
        <v>41</v>
      </c>
      <c r="H4" s="6" t="s">
        <v>38</v>
      </c>
      <c r="I4" s="33" t="s">
        <v>42</v>
      </c>
    </row>
    <row r="5" customHeight="1" spans="1:9">
      <c r="A5" s="8">
        <v>3</v>
      </c>
      <c r="B5" s="6" t="s">
        <v>25</v>
      </c>
      <c r="C5" s="6" t="s">
        <v>26</v>
      </c>
      <c r="D5" s="6" t="s">
        <v>43</v>
      </c>
      <c r="E5" s="6" t="s">
        <v>13</v>
      </c>
      <c r="F5" s="7" t="s">
        <v>28</v>
      </c>
      <c r="G5" s="6" t="s">
        <v>44</v>
      </c>
      <c r="H5" s="6" t="s">
        <v>38</v>
      </c>
      <c r="I5" s="33" t="s">
        <v>45</v>
      </c>
    </row>
    <row r="6" s="1" customFormat="1" customHeight="1" spans="1:9">
      <c r="A6" s="8">
        <v>4</v>
      </c>
      <c r="B6" s="6" t="s">
        <v>10</v>
      </c>
      <c r="C6" s="6" t="s">
        <v>46</v>
      </c>
      <c r="D6" s="6" t="s">
        <v>47</v>
      </c>
      <c r="E6" s="6" t="s">
        <v>13</v>
      </c>
      <c r="F6" s="7" t="str">
        <f>VLOOKUP(B6,[1]Sheet1!$B$2:$F$27,5,0)</f>
        <v>天津市河西区体院北环湖西路</v>
      </c>
      <c r="G6" s="6" t="s">
        <v>48</v>
      </c>
      <c r="H6" s="6" t="s">
        <v>38</v>
      </c>
      <c r="I6" s="33" t="s">
        <v>49</v>
      </c>
    </row>
    <row r="7" customHeight="1" spans="1:9">
      <c r="A7" s="8">
        <v>5</v>
      </c>
      <c r="B7" s="6" t="s">
        <v>50</v>
      </c>
      <c r="C7" s="6" t="s">
        <v>51</v>
      </c>
      <c r="D7" s="6" t="s">
        <v>12</v>
      </c>
      <c r="E7" s="6" t="s">
        <v>13</v>
      </c>
      <c r="F7" s="7" t="s">
        <v>52</v>
      </c>
      <c r="G7" s="6" t="s">
        <v>53</v>
      </c>
      <c r="H7" s="8" t="s">
        <v>54</v>
      </c>
      <c r="I7" s="33" t="s">
        <v>55</v>
      </c>
    </row>
    <row r="8" customHeight="1" spans="1:9">
      <c r="A8" s="8">
        <v>6</v>
      </c>
      <c r="B8" s="6" t="s">
        <v>56</v>
      </c>
      <c r="C8" s="33" t="s">
        <v>57</v>
      </c>
      <c r="D8" s="6" t="s">
        <v>58</v>
      </c>
      <c r="E8" s="6" t="s">
        <v>59</v>
      </c>
      <c r="F8" s="7" t="s">
        <v>60</v>
      </c>
      <c r="G8" s="6" t="s">
        <v>61</v>
      </c>
      <c r="H8" s="8" t="s">
        <v>62</v>
      </c>
      <c r="I8" s="33" t="s">
        <v>63</v>
      </c>
    </row>
    <row r="9" customHeight="1" spans="1:11">
      <c r="A9" s="8">
        <v>7</v>
      </c>
      <c r="B9" s="6" t="s">
        <v>64</v>
      </c>
      <c r="C9" s="33" t="s">
        <v>65</v>
      </c>
      <c r="D9" s="6" t="s">
        <v>66</v>
      </c>
      <c r="E9" s="6" t="s">
        <v>13</v>
      </c>
      <c r="F9" s="7" t="s">
        <v>67</v>
      </c>
      <c r="G9" s="6" t="s">
        <v>68</v>
      </c>
      <c r="H9" s="8" t="s">
        <v>69</v>
      </c>
      <c r="I9" s="33" t="s">
        <v>70</v>
      </c>
      <c r="J9" s="12"/>
      <c r="K9" s="12"/>
    </row>
    <row r="10" s="1" customFormat="1" customHeight="1" spans="1:11">
      <c r="A10" s="8">
        <v>8</v>
      </c>
      <c r="B10" s="6" t="s">
        <v>71</v>
      </c>
      <c r="C10" s="6" t="s">
        <v>72</v>
      </c>
      <c r="D10" s="6" t="s">
        <v>73</v>
      </c>
      <c r="E10" s="6" t="s">
        <v>13</v>
      </c>
      <c r="F10" s="7" t="s">
        <v>74</v>
      </c>
      <c r="G10" s="6" t="s">
        <v>75</v>
      </c>
      <c r="H10" s="8" t="s">
        <v>76</v>
      </c>
      <c r="I10" s="33" t="s">
        <v>77</v>
      </c>
      <c r="J10" s="12"/>
      <c r="K10" s="12"/>
    </row>
    <row r="11" s="1" customFormat="1" customHeight="1" spans="1:11">
      <c r="A11" s="8">
        <v>9</v>
      </c>
      <c r="B11" s="6" t="s">
        <v>56</v>
      </c>
      <c r="C11" s="33" t="s">
        <v>57</v>
      </c>
      <c r="D11" s="6" t="s">
        <v>58</v>
      </c>
      <c r="E11" s="6" t="s">
        <v>59</v>
      </c>
      <c r="F11" s="7" t="s">
        <v>60</v>
      </c>
      <c r="G11" s="6" t="s">
        <v>78</v>
      </c>
      <c r="H11" s="8" t="s">
        <v>79</v>
      </c>
      <c r="I11" s="33" t="s">
        <v>80</v>
      </c>
      <c r="J11" s="12"/>
      <c r="K11" s="12"/>
    </row>
    <row r="12" s="1" customFormat="1" customHeight="1" spans="1:11">
      <c r="A12" s="8">
        <v>10</v>
      </c>
      <c r="B12" s="6" t="s">
        <v>81</v>
      </c>
      <c r="C12" s="6" t="s">
        <v>82</v>
      </c>
      <c r="D12" s="6" t="s">
        <v>83</v>
      </c>
      <c r="E12" s="6" t="s">
        <v>13</v>
      </c>
      <c r="F12" s="7" t="s">
        <v>84</v>
      </c>
      <c r="G12" s="6" t="s">
        <v>85</v>
      </c>
      <c r="H12" s="8" t="s">
        <v>86</v>
      </c>
      <c r="I12" s="33" t="s">
        <v>87</v>
      </c>
      <c r="J12" s="12"/>
      <c r="K12" s="12"/>
    </row>
    <row r="13" customHeight="1" spans="1:11">
      <c r="A13" s="8">
        <v>11</v>
      </c>
      <c r="B13" s="6" t="s">
        <v>88</v>
      </c>
      <c r="C13" s="8" t="s">
        <v>89</v>
      </c>
      <c r="D13" s="8" t="s">
        <v>90</v>
      </c>
      <c r="E13" s="6" t="s">
        <v>13</v>
      </c>
      <c r="F13" s="7" t="s">
        <v>91</v>
      </c>
      <c r="G13" s="6" t="s">
        <v>92</v>
      </c>
      <c r="H13" s="8" t="s">
        <v>93</v>
      </c>
      <c r="I13" s="34" t="s">
        <v>94</v>
      </c>
      <c r="J13" s="12"/>
      <c r="K13" s="12"/>
    </row>
    <row r="14" customHeight="1" spans="1:9">
      <c r="A14" s="8">
        <v>12</v>
      </c>
      <c r="B14" s="8" t="s">
        <v>95</v>
      </c>
      <c r="C14" s="8" t="s">
        <v>96</v>
      </c>
      <c r="D14" s="8" t="s">
        <v>97</v>
      </c>
      <c r="E14" s="6" t="s">
        <v>59</v>
      </c>
      <c r="F14" s="8" t="s">
        <v>98</v>
      </c>
      <c r="G14" s="6" t="s">
        <v>99</v>
      </c>
      <c r="H14" s="8" t="s">
        <v>93</v>
      </c>
      <c r="I14" s="34" t="s">
        <v>100</v>
      </c>
    </row>
    <row r="15" customHeight="1" spans="1:9">
      <c r="A15" s="8">
        <v>13</v>
      </c>
      <c r="B15" s="8" t="s">
        <v>101</v>
      </c>
      <c r="C15" s="6" t="s">
        <v>102</v>
      </c>
      <c r="D15" s="6" t="s">
        <v>103</v>
      </c>
      <c r="E15" s="6" t="s">
        <v>104</v>
      </c>
      <c r="F15" s="7" t="s">
        <v>105</v>
      </c>
      <c r="G15" s="6" t="s">
        <v>106</v>
      </c>
      <c r="H15" s="8" t="s">
        <v>93</v>
      </c>
      <c r="I15" s="34" t="s">
        <v>107</v>
      </c>
    </row>
    <row r="16" customHeight="1" spans="1:9">
      <c r="A16" s="8">
        <v>14</v>
      </c>
      <c r="B16" s="8" t="s">
        <v>108</v>
      </c>
      <c r="C16" s="34" t="s">
        <v>109</v>
      </c>
      <c r="D16" s="8" t="s">
        <v>110</v>
      </c>
      <c r="E16" s="6" t="s">
        <v>13</v>
      </c>
      <c r="F16" s="7" t="s">
        <v>111</v>
      </c>
      <c r="G16" s="6" t="s">
        <v>112</v>
      </c>
      <c r="H16" s="8" t="s">
        <v>93</v>
      </c>
      <c r="I16" s="34" t="s">
        <v>113</v>
      </c>
    </row>
    <row r="17" customHeight="1" spans="1:9">
      <c r="A17" s="8">
        <v>15</v>
      </c>
      <c r="B17" s="8" t="s">
        <v>114</v>
      </c>
      <c r="C17" s="6" t="s">
        <v>115</v>
      </c>
      <c r="D17" s="6" t="s">
        <v>116</v>
      </c>
      <c r="E17" s="6" t="s">
        <v>59</v>
      </c>
      <c r="F17" s="7" t="s">
        <v>117</v>
      </c>
      <c r="G17" s="6" t="s">
        <v>118</v>
      </c>
      <c r="H17" s="8" t="s">
        <v>93</v>
      </c>
      <c r="I17" s="34" t="s">
        <v>119</v>
      </c>
    </row>
    <row r="18" customHeight="1" spans="1:9">
      <c r="A18" s="8">
        <v>16</v>
      </c>
      <c r="B18" s="6" t="s">
        <v>120</v>
      </c>
      <c r="C18" s="6" t="s">
        <v>121</v>
      </c>
      <c r="D18" s="6" t="s">
        <v>122</v>
      </c>
      <c r="E18" s="6" t="s">
        <v>59</v>
      </c>
      <c r="F18" s="6" t="s">
        <v>123</v>
      </c>
      <c r="G18" s="6" t="s">
        <v>124</v>
      </c>
      <c r="H18" s="6" t="s">
        <v>125</v>
      </c>
      <c r="I18" s="33" t="s">
        <v>126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F23" sqref="F23"/>
    </sheetView>
  </sheetViews>
  <sheetFormatPr defaultColWidth="19.4416666666667" defaultRowHeight="13.5"/>
  <cols>
    <col min="1" max="1" width="8" style="2" customWidth="1"/>
    <col min="2" max="2" width="22.25" style="2" customWidth="1"/>
    <col min="3" max="3" width="21.625" style="2" customWidth="1"/>
    <col min="4" max="5" width="19.4416666666667" style="2" customWidth="1"/>
    <col min="6" max="6" width="43.6083333333333" style="2" customWidth="1"/>
    <col min="7" max="8" width="19.4416666666667" style="2" customWidth="1"/>
    <col min="9" max="9" width="26.5166666666667" style="2" customWidth="1"/>
    <col min="10" max="16384" width="19.4416666666667" style="2" customWidth="1"/>
  </cols>
  <sheetData>
    <row r="1" ht="67" customHeight="1" spans="1:9">
      <c r="A1" s="14" t="s">
        <v>127</v>
      </c>
      <c r="B1" s="14"/>
      <c r="C1" s="14"/>
      <c r="D1" s="14"/>
      <c r="E1" s="14"/>
      <c r="F1" s="14"/>
      <c r="G1" s="14"/>
      <c r="H1" s="14"/>
      <c r="I1" s="14"/>
    </row>
    <row r="2" s="13" customFormat="1" ht="3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ht="35" customHeight="1" spans="1:9">
      <c r="A3" s="8">
        <v>1</v>
      </c>
      <c r="B3" s="6" t="s">
        <v>25</v>
      </c>
      <c r="C3" s="8" t="s">
        <v>26</v>
      </c>
      <c r="D3" s="8" t="s">
        <v>43</v>
      </c>
      <c r="E3" s="8" t="s">
        <v>13</v>
      </c>
      <c r="F3" s="6" t="s">
        <v>28</v>
      </c>
      <c r="G3" s="8" t="s">
        <v>128</v>
      </c>
      <c r="H3" s="6" t="s">
        <v>129</v>
      </c>
      <c r="I3" s="34" t="s">
        <v>130</v>
      </c>
    </row>
    <row r="4" s="2" customFormat="1" ht="35" customHeight="1" spans="1:9">
      <c r="A4" s="8">
        <v>2</v>
      </c>
      <c r="B4" s="6" t="s">
        <v>131</v>
      </c>
      <c r="C4" s="8" t="s">
        <v>132</v>
      </c>
      <c r="D4" s="8" t="s">
        <v>133</v>
      </c>
      <c r="E4" s="8" t="s">
        <v>13</v>
      </c>
      <c r="F4" s="6" t="s">
        <v>134</v>
      </c>
      <c r="G4" s="8" t="s">
        <v>135</v>
      </c>
      <c r="H4" s="6" t="s">
        <v>129</v>
      </c>
      <c r="I4" s="34" t="s">
        <v>136</v>
      </c>
    </row>
    <row r="5" s="2" customFormat="1" ht="35" customHeight="1" spans="1:9">
      <c r="A5" s="8">
        <v>3</v>
      </c>
      <c r="B5" s="6" t="s">
        <v>10</v>
      </c>
      <c r="C5" s="8" t="s">
        <v>46</v>
      </c>
      <c r="D5" s="8" t="s">
        <v>47</v>
      </c>
      <c r="E5" s="8" t="s">
        <v>13</v>
      </c>
      <c r="F5" s="6" t="s">
        <v>14</v>
      </c>
      <c r="G5" s="8" t="s">
        <v>137</v>
      </c>
      <c r="H5" s="6" t="s">
        <v>129</v>
      </c>
      <c r="I5" s="34" t="s">
        <v>138</v>
      </c>
    </row>
    <row r="6" ht="35" customHeight="1" spans="1:9">
      <c r="A6" s="8">
        <v>4</v>
      </c>
      <c r="B6" s="6" t="s">
        <v>88</v>
      </c>
      <c r="C6" s="8" t="s">
        <v>89</v>
      </c>
      <c r="D6" s="8" t="s">
        <v>139</v>
      </c>
      <c r="E6" s="8" t="s">
        <v>13</v>
      </c>
      <c r="F6" s="6" t="s">
        <v>140</v>
      </c>
      <c r="G6" s="8" t="s">
        <v>141</v>
      </c>
      <c r="H6" s="6" t="s">
        <v>142</v>
      </c>
      <c r="I6" s="34" t="s">
        <v>143</v>
      </c>
    </row>
    <row r="7" ht="35" customHeight="1" spans="1:9">
      <c r="A7" s="8">
        <v>5</v>
      </c>
      <c r="B7" s="6" t="s">
        <v>108</v>
      </c>
      <c r="C7" s="34" t="s">
        <v>109</v>
      </c>
      <c r="D7" s="8" t="s">
        <v>144</v>
      </c>
      <c r="E7" s="8" t="s">
        <v>13</v>
      </c>
      <c r="F7" s="6" t="s">
        <v>145</v>
      </c>
      <c r="G7" s="8" t="s">
        <v>146</v>
      </c>
      <c r="H7" s="6" t="s">
        <v>142</v>
      </c>
      <c r="I7" s="34" t="s">
        <v>147</v>
      </c>
    </row>
    <row r="8" ht="35" customHeight="1" spans="1:9">
      <c r="A8" s="8">
        <v>6</v>
      </c>
      <c r="B8" s="6" t="s">
        <v>71</v>
      </c>
      <c r="C8" s="8" t="s">
        <v>148</v>
      </c>
      <c r="D8" s="8" t="s">
        <v>73</v>
      </c>
      <c r="E8" s="8" t="s">
        <v>13</v>
      </c>
      <c r="F8" s="6" t="s">
        <v>149</v>
      </c>
      <c r="G8" s="8" t="s">
        <v>150</v>
      </c>
      <c r="H8" s="6" t="s">
        <v>142</v>
      </c>
      <c r="I8" s="34" t="s">
        <v>151</v>
      </c>
    </row>
    <row r="9" ht="35" customHeight="1" spans="1:9">
      <c r="A9" s="8">
        <v>7</v>
      </c>
      <c r="B9" s="6" t="s">
        <v>152</v>
      </c>
      <c r="C9" s="33" t="s">
        <v>153</v>
      </c>
      <c r="D9" s="6" t="s">
        <v>154</v>
      </c>
      <c r="E9" s="6" t="s">
        <v>13</v>
      </c>
      <c r="F9" s="6" t="s">
        <v>155</v>
      </c>
      <c r="G9" s="6" t="s">
        <v>156</v>
      </c>
      <c r="H9" s="8" t="s">
        <v>54</v>
      </c>
      <c r="I9" s="33" t="s">
        <v>157</v>
      </c>
    </row>
    <row r="10" s="2" customFormat="1" ht="35" customHeight="1" spans="1:9">
      <c r="A10" s="8">
        <v>8</v>
      </c>
      <c r="B10" s="6" t="s">
        <v>10</v>
      </c>
      <c r="C10" s="6" t="s">
        <v>46</v>
      </c>
      <c r="D10" s="6" t="s">
        <v>12</v>
      </c>
      <c r="E10" s="6" t="s">
        <v>13</v>
      </c>
      <c r="F10" s="6" t="s">
        <v>14</v>
      </c>
      <c r="G10" s="6" t="s">
        <v>158</v>
      </c>
      <c r="H10" s="8" t="s">
        <v>54</v>
      </c>
      <c r="I10" s="33" t="s">
        <v>159</v>
      </c>
    </row>
    <row r="11" ht="35" customHeight="1" spans="1:9">
      <c r="A11" s="8">
        <v>9</v>
      </c>
      <c r="B11" s="6" t="s">
        <v>33</v>
      </c>
      <c r="C11" s="6" t="s">
        <v>34</v>
      </c>
      <c r="D11" s="6" t="s">
        <v>35</v>
      </c>
      <c r="E11" s="6" t="s">
        <v>13</v>
      </c>
      <c r="F11" s="6" t="s">
        <v>160</v>
      </c>
      <c r="G11" s="6" t="s">
        <v>161</v>
      </c>
      <c r="H11" s="8" t="s">
        <v>54</v>
      </c>
      <c r="I11" s="33" t="s">
        <v>162</v>
      </c>
    </row>
    <row r="12" s="2" customFormat="1" ht="35" customHeight="1" spans="1:9">
      <c r="A12" s="8">
        <v>10</v>
      </c>
      <c r="B12" s="8" t="s">
        <v>163</v>
      </c>
      <c r="C12" s="8" t="s">
        <v>164</v>
      </c>
      <c r="D12" s="8" t="s">
        <v>165</v>
      </c>
      <c r="E12" s="6" t="s">
        <v>13</v>
      </c>
      <c r="F12" s="8" t="s">
        <v>166</v>
      </c>
      <c r="G12" s="8" t="s">
        <v>167</v>
      </c>
      <c r="H12" s="8" t="s">
        <v>168</v>
      </c>
      <c r="I12" s="33" t="s">
        <v>169</v>
      </c>
    </row>
    <row r="13" s="2" customFormat="1" ht="35" customHeight="1" spans="1:9">
      <c r="A13" s="8">
        <v>11</v>
      </c>
      <c r="B13" s="6" t="s">
        <v>25</v>
      </c>
      <c r="C13" s="8" t="s">
        <v>26</v>
      </c>
      <c r="D13" s="8" t="s">
        <v>43</v>
      </c>
      <c r="E13" s="8" t="s">
        <v>13</v>
      </c>
      <c r="F13" s="6" t="s">
        <v>28</v>
      </c>
      <c r="G13" s="8" t="s">
        <v>170</v>
      </c>
      <c r="H13" s="6" t="s">
        <v>86</v>
      </c>
      <c r="I13" s="34" t="s">
        <v>171</v>
      </c>
    </row>
    <row r="14" s="2" customFormat="1" ht="35" customHeight="1" spans="1:9">
      <c r="A14" s="8">
        <v>12</v>
      </c>
      <c r="B14" s="6" t="s">
        <v>81</v>
      </c>
      <c r="C14" s="8" t="s">
        <v>82</v>
      </c>
      <c r="D14" s="8" t="s">
        <v>83</v>
      </c>
      <c r="E14" s="8" t="s">
        <v>13</v>
      </c>
      <c r="F14" s="6" t="s">
        <v>84</v>
      </c>
      <c r="G14" s="8" t="s">
        <v>172</v>
      </c>
      <c r="H14" s="6" t="s">
        <v>86</v>
      </c>
      <c r="I14" s="34" t="s">
        <v>173</v>
      </c>
    </row>
    <row r="15" s="2" customFormat="1" ht="35" customHeight="1" spans="1:9">
      <c r="A15" s="8">
        <v>13</v>
      </c>
      <c r="B15" s="6" t="s">
        <v>10</v>
      </c>
      <c r="C15" s="6" t="s">
        <v>46</v>
      </c>
      <c r="D15" s="6" t="s">
        <v>12</v>
      </c>
      <c r="E15" s="6" t="s">
        <v>13</v>
      </c>
      <c r="F15" s="6" t="s">
        <v>14</v>
      </c>
      <c r="G15" s="6" t="s">
        <v>174</v>
      </c>
      <c r="H15" s="8" t="s">
        <v>175</v>
      </c>
      <c r="I15" s="33" t="s">
        <v>176</v>
      </c>
    </row>
    <row r="16" s="2" customFormat="1" ht="35" customHeight="1" spans="1:9">
      <c r="A16" s="8">
        <v>14</v>
      </c>
      <c r="B16" s="6" t="s">
        <v>114</v>
      </c>
      <c r="C16" s="6" t="s">
        <v>115</v>
      </c>
      <c r="D16" s="6" t="s">
        <v>116</v>
      </c>
      <c r="E16" s="6" t="s">
        <v>59</v>
      </c>
      <c r="F16" s="6" t="s">
        <v>117</v>
      </c>
      <c r="G16" s="6" t="s">
        <v>177</v>
      </c>
      <c r="H16" s="8" t="s">
        <v>175</v>
      </c>
      <c r="I16" s="33" t="s">
        <v>178</v>
      </c>
    </row>
    <row r="17" s="2" customFormat="1" ht="35" customHeight="1" spans="1:9">
      <c r="A17" s="8">
        <v>15</v>
      </c>
      <c r="B17" s="6" t="s">
        <v>50</v>
      </c>
      <c r="C17" s="6" t="s">
        <v>51</v>
      </c>
      <c r="D17" s="6" t="s">
        <v>12</v>
      </c>
      <c r="E17" s="6" t="s">
        <v>13</v>
      </c>
      <c r="F17" s="6" t="s">
        <v>52</v>
      </c>
      <c r="G17" s="6" t="s">
        <v>179</v>
      </c>
      <c r="H17" s="8" t="s">
        <v>175</v>
      </c>
      <c r="I17" s="33" t="s">
        <v>180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opLeftCell="A14" workbookViewId="0">
      <selection activeCell="B31" sqref="B31"/>
    </sheetView>
  </sheetViews>
  <sheetFormatPr defaultColWidth="9" defaultRowHeight="24.95" customHeight="1"/>
  <cols>
    <col min="1" max="1" width="5.5" style="1" customWidth="1"/>
    <col min="2" max="2" width="29.125" style="2" customWidth="1"/>
    <col min="3" max="3" width="21.375" style="1" customWidth="1"/>
    <col min="4" max="4" width="11.5" style="1" customWidth="1"/>
    <col min="5" max="5" width="10.75" style="1" customWidth="1"/>
    <col min="6" max="6" width="58.75" style="3" customWidth="1"/>
    <col min="7" max="7" width="13.625" style="2" customWidth="1"/>
    <col min="8" max="8" width="10.75" style="2" customWidth="1"/>
    <col min="9" max="9" width="22.375" style="1" customWidth="1"/>
    <col min="10" max="16381" width="9" style="1"/>
    <col min="16382" max="16384" width="27.375" style="1"/>
  </cols>
  <sheetData>
    <row r="1" ht="57" customHeight="1" spans="1:9">
      <c r="A1" s="4" t="s">
        <v>181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s="1" customFormat="1" customHeight="1" spans="1:9">
      <c r="A3" s="6">
        <v>1</v>
      </c>
      <c r="B3" s="6" t="s">
        <v>182</v>
      </c>
      <c r="C3" s="6" t="s">
        <v>183</v>
      </c>
      <c r="D3" s="6" t="s">
        <v>184</v>
      </c>
      <c r="E3" s="6" t="s">
        <v>13</v>
      </c>
      <c r="F3" s="7" t="s">
        <v>185</v>
      </c>
      <c r="G3" s="6" t="s">
        <v>186</v>
      </c>
      <c r="H3" s="6" t="s">
        <v>38</v>
      </c>
      <c r="I3" s="33" t="s">
        <v>187</v>
      </c>
    </row>
    <row r="4" s="1" customFormat="1" ht="27" customHeight="1" spans="1:9">
      <c r="A4" s="6">
        <v>2</v>
      </c>
      <c r="B4" s="6" t="s">
        <v>71</v>
      </c>
      <c r="C4" s="6" t="s">
        <v>148</v>
      </c>
      <c r="D4" s="6" t="str">
        <f>VLOOKUP(B4,[2]Sheet1!$B$2:$D$27,3,0)</f>
        <v>沈中阳</v>
      </c>
      <c r="E4" s="6" t="s">
        <v>13</v>
      </c>
      <c r="F4" s="7" t="s">
        <v>149</v>
      </c>
      <c r="G4" s="6" t="s">
        <v>188</v>
      </c>
      <c r="H4" s="6" t="s">
        <v>38</v>
      </c>
      <c r="I4" s="33" t="s">
        <v>189</v>
      </c>
    </row>
    <row r="5" s="1" customFormat="1" ht="23" customHeight="1" spans="1:9">
      <c r="A5" s="6">
        <v>3</v>
      </c>
      <c r="B5" s="6" t="s">
        <v>71</v>
      </c>
      <c r="C5" s="6" t="s">
        <v>148</v>
      </c>
      <c r="D5" s="6" t="str">
        <f>VLOOKUP(B5,[2]Sheet1!$B$2:$D$27,3,0)</f>
        <v>沈中阳</v>
      </c>
      <c r="E5" s="6" t="s">
        <v>13</v>
      </c>
      <c r="F5" s="7" t="s">
        <v>149</v>
      </c>
      <c r="G5" s="6" t="s">
        <v>190</v>
      </c>
      <c r="H5" s="6" t="s">
        <v>38</v>
      </c>
      <c r="I5" s="33" t="s">
        <v>191</v>
      </c>
    </row>
    <row r="6" s="1" customFormat="1" customHeight="1" spans="1:9">
      <c r="A6" s="6">
        <v>4</v>
      </c>
      <c r="B6" s="6" t="s">
        <v>10</v>
      </c>
      <c r="C6" s="6" t="str">
        <f>VLOOKUP(B6,[2]Sheet1!$B$2:$C$27,2,0)</f>
        <v>12120000401354328J</v>
      </c>
      <c r="D6" s="6" t="s">
        <v>47</v>
      </c>
      <c r="E6" s="6" t="s">
        <v>13</v>
      </c>
      <c r="F6" s="7" t="s">
        <v>14</v>
      </c>
      <c r="G6" s="6" t="s">
        <v>192</v>
      </c>
      <c r="H6" s="6" t="s">
        <v>38</v>
      </c>
      <c r="I6" s="33" t="s">
        <v>193</v>
      </c>
    </row>
    <row r="7" s="1" customFormat="1" customHeight="1" spans="1:9">
      <c r="A7" s="6">
        <v>5</v>
      </c>
      <c r="B7" s="6" t="s">
        <v>10</v>
      </c>
      <c r="C7" s="6" t="str">
        <f>VLOOKUP(B7,[2]Sheet1!$B$2:$C$27,2,0)</f>
        <v>12120000401354328J</v>
      </c>
      <c r="D7" s="6" t="s">
        <v>47</v>
      </c>
      <c r="E7" s="6" t="s">
        <v>13</v>
      </c>
      <c r="F7" s="7" t="s">
        <v>14</v>
      </c>
      <c r="G7" s="6" t="s">
        <v>194</v>
      </c>
      <c r="H7" s="6" t="s">
        <v>38</v>
      </c>
      <c r="I7" s="33" t="s">
        <v>195</v>
      </c>
    </row>
    <row r="8" s="1" customFormat="1" customHeight="1" spans="1:9">
      <c r="A8" s="6">
        <v>6</v>
      </c>
      <c r="B8" s="6" t="s">
        <v>10</v>
      </c>
      <c r="C8" s="6" t="str">
        <f>VLOOKUP(B8,[2]Sheet1!$B$2:$C$27,2,0)</f>
        <v>12120000401354328J</v>
      </c>
      <c r="D8" s="6" t="s">
        <v>47</v>
      </c>
      <c r="E8" s="6" t="s">
        <v>13</v>
      </c>
      <c r="F8" s="7" t="s">
        <v>14</v>
      </c>
      <c r="G8" s="6" t="s">
        <v>196</v>
      </c>
      <c r="H8" s="6" t="s">
        <v>38</v>
      </c>
      <c r="I8" s="33" t="s">
        <v>197</v>
      </c>
    </row>
    <row r="9" s="1" customFormat="1" customHeight="1" spans="1:9">
      <c r="A9" s="6">
        <v>7</v>
      </c>
      <c r="B9" s="6" t="s">
        <v>10</v>
      </c>
      <c r="C9" s="6" t="str">
        <f>VLOOKUP(B9,[2]Sheet1!$B$2:$C$27,2,0)</f>
        <v>12120000401354328J</v>
      </c>
      <c r="D9" s="6" t="s">
        <v>47</v>
      </c>
      <c r="E9" s="6" t="s">
        <v>13</v>
      </c>
      <c r="F9" s="7" t="s">
        <v>14</v>
      </c>
      <c r="G9" s="6" t="s">
        <v>198</v>
      </c>
      <c r="H9" s="6" t="s">
        <v>38</v>
      </c>
      <c r="I9" s="33" t="s">
        <v>199</v>
      </c>
    </row>
    <row r="10" customHeight="1" spans="1:9">
      <c r="A10" s="6">
        <v>8</v>
      </c>
      <c r="B10" s="6" t="s">
        <v>50</v>
      </c>
      <c r="C10" s="6" t="s">
        <v>51</v>
      </c>
      <c r="D10" s="6" t="s">
        <v>47</v>
      </c>
      <c r="E10" s="6" t="s">
        <v>13</v>
      </c>
      <c r="F10" s="7" t="s">
        <v>52</v>
      </c>
      <c r="G10" s="6" t="s">
        <v>200</v>
      </c>
      <c r="H10" s="6" t="s">
        <v>38</v>
      </c>
      <c r="I10" s="33" t="s">
        <v>201</v>
      </c>
    </row>
    <row r="11" customHeight="1" spans="1:9">
      <c r="A11" s="6">
        <v>9</v>
      </c>
      <c r="B11" s="6" t="s">
        <v>50</v>
      </c>
      <c r="C11" s="6" t="s">
        <v>51</v>
      </c>
      <c r="D11" s="6" t="s">
        <v>47</v>
      </c>
      <c r="E11" s="6" t="s">
        <v>13</v>
      </c>
      <c r="F11" s="7" t="s">
        <v>52</v>
      </c>
      <c r="G11" s="6" t="s">
        <v>202</v>
      </c>
      <c r="H11" s="8" t="s">
        <v>38</v>
      </c>
      <c r="I11" s="34" t="s">
        <v>203</v>
      </c>
    </row>
    <row r="12" customHeight="1" spans="1:9">
      <c r="A12" s="6">
        <v>10</v>
      </c>
      <c r="B12" s="6" t="s">
        <v>33</v>
      </c>
      <c r="C12" s="6" t="s">
        <v>34</v>
      </c>
      <c r="D12" s="6" t="s">
        <v>35</v>
      </c>
      <c r="E12" s="6" t="s">
        <v>13</v>
      </c>
      <c r="F12" s="7" t="s">
        <v>160</v>
      </c>
      <c r="G12" s="6" t="s">
        <v>204</v>
      </c>
      <c r="H12" s="8" t="s">
        <v>54</v>
      </c>
      <c r="I12" s="33" t="s">
        <v>205</v>
      </c>
    </row>
    <row r="13" customHeight="1" spans="1:9">
      <c r="A13" s="6">
        <v>11</v>
      </c>
      <c r="B13" s="6" t="s">
        <v>81</v>
      </c>
      <c r="C13" s="6" t="s">
        <v>82</v>
      </c>
      <c r="D13" s="6" t="s">
        <v>83</v>
      </c>
      <c r="E13" s="6" t="s">
        <v>13</v>
      </c>
      <c r="F13" s="7" t="s">
        <v>84</v>
      </c>
      <c r="G13" s="6" t="s">
        <v>172</v>
      </c>
      <c r="H13" s="8" t="s">
        <v>62</v>
      </c>
      <c r="I13" s="33" t="s">
        <v>206</v>
      </c>
    </row>
    <row r="14" customHeight="1" spans="1:9">
      <c r="A14" s="6">
        <v>12</v>
      </c>
      <c r="B14" s="6" t="s">
        <v>88</v>
      </c>
      <c r="C14" s="6" t="s">
        <v>89</v>
      </c>
      <c r="D14" s="6" t="s">
        <v>90</v>
      </c>
      <c r="E14" s="6" t="s">
        <v>13</v>
      </c>
      <c r="F14" s="7" t="s">
        <v>207</v>
      </c>
      <c r="G14" s="8" t="s">
        <v>208</v>
      </c>
      <c r="H14" s="8" t="s">
        <v>209</v>
      </c>
      <c r="I14" s="33" t="s">
        <v>210</v>
      </c>
    </row>
    <row r="15" s="1" customFormat="1" customHeight="1" spans="1:9">
      <c r="A15" s="6">
        <v>13</v>
      </c>
      <c r="B15" s="6" t="s">
        <v>10</v>
      </c>
      <c r="C15" s="6" t="s">
        <v>46</v>
      </c>
      <c r="D15" s="6" t="s">
        <v>12</v>
      </c>
      <c r="E15" s="6" t="s">
        <v>13</v>
      </c>
      <c r="F15" s="7" t="s">
        <v>14</v>
      </c>
      <c r="G15" s="8" t="s">
        <v>211</v>
      </c>
      <c r="H15" s="8" t="s">
        <v>212</v>
      </c>
      <c r="I15" s="34" t="s">
        <v>213</v>
      </c>
    </row>
    <row r="16" s="1" customFormat="1" customHeight="1" spans="1:9">
      <c r="A16" s="6">
        <v>14</v>
      </c>
      <c r="B16" s="6" t="s">
        <v>214</v>
      </c>
      <c r="C16" s="33" t="s">
        <v>215</v>
      </c>
      <c r="D16" s="6" t="s">
        <v>216</v>
      </c>
      <c r="E16" s="6" t="s">
        <v>13</v>
      </c>
      <c r="F16" s="7" t="s">
        <v>217</v>
      </c>
      <c r="G16" s="6" t="s">
        <v>218</v>
      </c>
      <c r="H16" s="6" t="s">
        <v>212</v>
      </c>
      <c r="I16" s="33" t="s">
        <v>219</v>
      </c>
    </row>
    <row r="17" customHeight="1" spans="1:9">
      <c r="A17" s="6">
        <v>15</v>
      </c>
      <c r="B17" s="6" t="s">
        <v>220</v>
      </c>
      <c r="C17" s="6" t="s">
        <v>221</v>
      </c>
      <c r="D17" s="6" t="s">
        <v>222</v>
      </c>
      <c r="E17" s="6" t="s">
        <v>13</v>
      </c>
      <c r="F17" s="7" t="s">
        <v>223</v>
      </c>
      <c r="G17" s="6" t="s">
        <v>224</v>
      </c>
      <c r="H17" s="8" t="s">
        <v>225</v>
      </c>
      <c r="I17" s="34" t="s">
        <v>226</v>
      </c>
    </row>
    <row r="18" s="1" customFormat="1" customHeight="1" spans="1:9">
      <c r="A18" s="6">
        <v>16</v>
      </c>
      <c r="B18" s="6" t="s">
        <v>25</v>
      </c>
      <c r="C18" s="6" t="s">
        <v>26</v>
      </c>
      <c r="D18" s="6" t="s">
        <v>43</v>
      </c>
      <c r="E18" s="6" t="s">
        <v>13</v>
      </c>
      <c r="F18" s="7" t="s">
        <v>25</v>
      </c>
      <c r="G18" s="8" t="s">
        <v>227</v>
      </c>
      <c r="H18" s="8" t="s">
        <v>225</v>
      </c>
      <c r="I18" s="34" t="s">
        <v>228</v>
      </c>
    </row>
    <row r="19" s="1" customFormat="1" customHeight="1" spans="1:9">
      <c r="A19" s="6">
        <v>17</v>
      </c>
      <c r="B19" s="6" t="s">
        <v>10</v>
      </c>
      <c r="C19" s="6" t="s">
        <v>46</v>
      </c>
      <c r="D19" s="6" t="s">
        <v>12</v>
      </c>
      <c r="E19" s="6" t="s">
        <v>13</v>
      </c>
      <c r="F19" s="7" t="s">
        <v>14</v>
      </c>
      <c r="G19" s="8" t="s">
        <v>229</v>
      </c>
      <c r="H19" s="8" t="s">
        <v>230</v>
      </c>
      <c r="I19" s="8" t="s">
        <v>231</v>
      </c>
    </row>
    <row r="20" s="1" customFormat="1" customHeight="1" spans="1:9">
      <c r="A20" s="6">
        <v>18</v>
      </c>
      <c r="B20" s="6" t="s">
        <v>10</v>
      </c>
      <c r="C20" s="6" t="s">
        <v>46</v>
      </c>
      <c r="D20" s="6" t="s">
        <v>12</v>
      </c>
      <c r="E20" s="6" t="s">
        <v>13</v>
      </c>
      <c r="F20" s="7" t="s">
        <v>14</v>
      </c>
      <c r="G20" s="8" t="s">
        <v>232</v>
      </c>
      <c r="H20" s="8" t="s">
        <v>230</v>
      </c>
      <c r="I20" s="34" t="s">
        <v>233</v>
      </c>
    </row>
    <row r="21" customHeight="1" spans="1:9">
      <c r="A21" s="6">
        <v>19</v>
      </c>
      <c r="B21" s="6" t="s">
        <v>234</v>
      </c>
      <c r="C21" s="33" t="s">
        <v>235</v>
      </c>
      <c r="D21" s="6" t="s">
        <v>236</v>
      </c>
      <c r="E21" s="6" t="s">
        <v>13</v>
      </c>
      <c r="F21" s="7" t="s">
        <v>237</v>
      </c>
      <c r="G21" s="6" t="s">
        <v>238</v>
      </c>
      <c r="H21" s="8" t="s">
        <v>230</v>
      </c>
      <c r="I21" s="8" t="s">
        <v>239</v>
      </c>
    </row>
    <row r="22" customHeight="1" spans="1:9">
      <c r="A22" s="6">
        <v>20</v>
      </c>
      <c r="B22" s="6" t="s">
        <v>234</v>
      </c>
      <c r="C22" s="33" t="s">
        <v>235</v>
      </c>
      <c r="D22" s="6" t="s">
        <v>236</v>
      </c>
      <c r="E22" s="6" t="s">
        <v>13</v>
      </c>
      <c r="F22" s="7" t="s">
        <v>237</v>
      </c>
      <c r="G22" s="6" t="s">
        <v>240</v>
      </c>
      <c r="H22" s="8" t="s">
        <v>230</v>
      </c>
      <c r="I22" s="11" t="s">
        <v>241</v>
      </c>
    </row>
    <row r="23" s="1" customFormat="1" customHeight="1" spans="1:10">
      <c r="A23" s="6">
        <v>21</v>
      </c>
      <c r="B23" s="6" t="s">
        <v>131</v>
      </c>
      <c r="C23" s="6" t="s">
        <v>132</v>
      </c>
      <c r="D23" s="6" t="s">
        <v>242</v>
      </c>
      <c r="E23" s="6" t="s">
        <v>13</v>
      </c>
      <c r="F23" s="7" t="s">
        <v>134</v>
      </c>
      <c r="G23" s="8" t="s">
        <v>243</v>
      </c>
      <c r="H23" s="8" t="s">
        <v>230</v>
      </c>
      <c r="I23" s="34" t="s">
        <v>244</v>
      </c>
      <c r="J23" s="12"/>
    </row>
    <row r="24" s="1" customFormat="1" ht="30" customHeight="1" spans="1:10">
      <c r="A24" s="6">
        <v>22</v>
      </c>
      <c r="B24" s="6" t="s">
        <v>163</v>
      </c>
      <c r="C24" s="6" t="s">
        <v>245</v>
      </c>
      <c r="D24" s="6" t="s">
        <v>246</v>
      </c>
      <c r="E24" s="6" t="s">
        <v>13</v>
      </c>
      <c r="F24" s="7" t="s">
        <v>247</v>
      </c>
      <c r="G24" s="8" t="s">
        <v>248</v>
      </c>
      <c r="H24" s="8" t="s">
        <v>249</v>
      </c>
      <c r="I24" s="33" t="s">
        <v>250</v>
      </c>
      <c r="J24" s="12"/>
    </row>
    <row r="25" s="1" customFormat="1" customHeight="1" spans="1:10">
      <c r="A25" s="6">
        <v>23</v>
      </c>
      <c r="B25" s="6" t="s">
        <v>251</v>
      </c>
      <c r="C25" s="6" t="s">
        <v>252</v>
      </c>
      <c r="D25" s="8" t="s">
        <v>253</v>
      </c>
      <c r="E25" s="6" t="s">
        <v>13</v>
      </c>
      <c r="F25" s="9" t="s">
        <v>254</v>
      </c>
      <c r="G25" s="6" t="s">
        <v>255</v>
      </c>
      <c r="H25" s="8" t="s">
        <v>256</v>
      </c>
      <c r="I25" s="34" t="s">
        <v>257</v>
      </c>
      <c r="J25" s="12"/>
    </row>
    <row r="26" s="1" customFormat="1" ht="30" customHeight="1" spans="1:10">
      <c r="A26" s="6">
        <v>24</v>
      </c>
      <c r="B26" s="6" t="s">
        <v>114</v>
      </c>
      <c r="C26" s="6" t="s">
        <v>115</v>
      </c>
      <c r="D26" s="6" t="s">
        <v>116</v>
      </c>
      <c r="E26" s="6" t="s">
        <v>59</v>
      </c>
      <c r="F26" s="7" t="s">
        <v>117</v>
      </c>
      <c r="G26" s="8" t="s">
        <v>258</v>
      </c>
      <c r="H26" s="8" t="s">
        <v>259</v>
      </c>
      <c r="I26" s="33" t="s">
        <v>260</v>
      </c>
      <c r="J26" s="12"/>
    </row>
    <row r="27" s="1" customFormat="1" ht="30" customHeight="1" spans="1:10">
      <c r="A27" s="6">
        <v>25</v>
      </c>
      <c r="B27" s="6" t="s">
        <v>261</v>
      </c>
      <c r="C27" s="6" t="s">
        <v>262</v>
      </c>
      <c r="D27" s="6" t="s">
        <v>263</v>
      </c>
      <c r="E27" s="6" t="s">
        <v>264</v>
      </c>
      <c r="F27" s="7" t="s">
        <v>265</v>
      </c>
      <c r="G27" s="8" t="s">
        <v>266</v>
      </c>
      <c r="H27" s="8" t="s">
        <v>267</v>
      </c>
      <c r="I27" s="33" t="s">
        <v>268</v>
      </c>
      <c r="J27" s="12"/>
    </row>
    <row r="28" customHeight="1" spans="1:9">
      <c r="A28" s="6">
        <v>26</v>
      </c>
      <c r="B28" s="8" t="s">
        <v>101</v>
      </c>
      <c r="C28" s="6" t="s">
        <v>102</v>
      </c>
      <c r="D28" s="6" t="s">
        <v>103</v>
      </c>
      <c r="E28" s="6" t="s">
        <v>104</v>
      </c>
      <c r="F28" s="7" t="s">
        <v>105</v>
      </c>
      <c r="G28" s="8" t="s">
        <v>269</v>
      </c>
      <c r="H28" s="8" t="s">
        <v>93</v>
      </c>
      <c r="I28" s="33" t="s">
        <v>270</v>
      </c>
    </row>
    <row r="29" customHeight="1" spans="1:9">
      <c r="A29" s="6">
        <v>27</v>
      </c>
      <c r="B29" s="8" t="s">
        <v>108</v>
      </c>
      <c r="C29" s="33" t="s">
        <v>109</v>
      </c>
      <c r="D29" s="6" t="s">
        <v>271</v>
      </c>
      <c r="E29" s="6" t="s">
        <v>13</v>
      </c>
      <c r="F29" s="7" t="s">
        <v>111</v>
      </c>
      <c r="G29" s="8" t="s">
        <v>272</v>
      </c>
      <c r="H29" s="8" t="s">
        <v>273</v>
      </c>
      <c r="I29" s="33" t="s">
        <v>274</v>
      </c>
    </row>
    <row r="30" customHeight="1" spans="1:9">
      <c r="A30" s="6">
        <v>28</v>
      </c>
      <c r="B30" s="8" t="s">
        <v>10</v>
      </c>
      <c r="C30" s="6" t="s">
        <v>46</v>
      </c>
      <c r="D30" s="6" t="s">
        <v>12</v>
      </c>
      <c r="E30" s="6" t="s">
        <v>13</v>
      </c>
      <c r="F30" s="7" t="s">
        <v>14</v>
      </c>
      <c r="G30" s="8" t="s">
        <v>275</v>
      </c>
      <c r="H30" s="8" t="s">
        <v>175</v>
      </c>
      <c r="I30" s="33" t="s">
        <v>276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PET-MR</vt:lpstr>
      <vt:lpstr>PET-CT</vt:lpstr>
      <vt:lpstr>机器人</vt:lpstr>
      <vt:lpstr>放疗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2020-08-05T01:22:00Z</dcterms:created>
  <dcterms:modified xsi:type="dcterms:W3CDTF">2025-10-09T02:24:06Z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2A2B71AE765043B1B1C70AEF51ADB3EA_13</vt:lpwstr>
  </property>
</Properties>
</file>