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<sst xmlns="http://schemas.openxmlformats.org/spreadsheetml/2006/main" count="529" uniqueCount="277">
  <si>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</si>
  <si>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</si>
  <si>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</si>
  <si>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</si>
  <si>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</si>
  <si>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</si>
  <si>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</si>
  <si>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</si>
  <si>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</si>
  <si>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</si>
  <si>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</si>
  <si>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</si>
  <si>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</si>
  <si>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</si>
  <si>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</si>
  <si>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</si>
  <si>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</si>
  <si>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</si>
  <si>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</si>
  <si>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</si>
  <si>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</si>
  <si>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</si>
  <si>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</si>
  <si>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</si>
  <si>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</si>
  <si>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天津医科大学第二医院</t>
  </si>
  <si>
    <t>12120000401359129E</t>
  </si>
  <si>
    <t>陈兵</t>
  </si>
  <si>
    <t>天津市河西区平江道23号</t>
  </si>
  <si>
    <t>乙0208000003</t>
  </si>
  <si>
    <t>2024.12.31</t>
  </si>
  <si>
    <t>20241029142435886788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</si>
  <si>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</si>
  <si>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</si>
  <si>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</si>
  <si>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</si>
  <si>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</si>
  <si>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</si>
  <si>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</si>
  <si>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</si>
  <si>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</si>
  <si>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</si>
  <si>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</si>
  <si>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牛远杰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</si>
  <si>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</si>
  <si>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</si>
  <si>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</si>
  <si>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</si>
  <si>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</si>
  <si>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</si>
  <si>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</si>
  <si>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</si>
  <si>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</si>
  <si>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</si>
  <si>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</si>
  <si>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</si>
  <si>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</si>
  <si>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</si>
  <si>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</si>
  <si>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</si>
  <si>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</si>
  <si>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</si>
  <si>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</si>
  <si>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</si>
  <si>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</si>
  <si>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</si>
  <si>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</si>
  <si>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</si>
  <si>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</si>
  <si>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</si>
  <si>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</si>
  <si>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</si>
  <si>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</si>
  <si>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</si>
  <si>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</si>
  <si>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</si>
  <si>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</si>
  <si>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</si>
  <si>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</si>
  <si>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</si>
  <si>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</si>
  <si>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</si>
  <si>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</si>
  <si>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</si>
  <si>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</si>
  <si>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</si>
  <si>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</si>
  <si>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</si>
  <si>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天津市人民医院</t>
  </si>
  <si>
    <t>12120000735468202G</t>
  </si>
  <si>
    <t>高明</t>
  </si>
  <si>
    <t>天津市红桥区芥园道190号 </t>
  </si>
  <si>
    <t>乙0201000013</t>
  </si>
  <si>
    <t>2024.12.10</t>
  </si>
  <si>
    <t>20241028153222161326</t>
  </si>
  <si>
    <t>天津智影医学影像诊断中心</t>
  </si>
  <si>
    <t>91120111MA06DAR96Y</t>
  </si>
  <si>
    <t>田小丽</t>
  </si>
  <si>
    <t>天津市西青区李七庄街凌奥创意产业园一期5号楼东侧部分</t>
  </si>
  <si>
    <t>乙0201000014</t>
  </si>
  <si>
    <t>20240925150946764678</t>
  </si>
  <si>
    <t>天津鹏瑞利医院</t>
  </si>
  <si>
    <t xml:space="preserve">91120111MACFY4770X </t>
  </si>
  <si>
    <t>TAN BEE LAN</t>
  </si>
  <si>
    <t>外商独资</t>
  </si>
  <si>
    <r>
      <rPr>
        <sz val="11"/>
        <rFont val="仿宋_GB2312"/>
        <charset val="134"/>
      </rPr>
      <t>天津市西青区张家窝镇枫雅道2号1-2号楼</t>
    </r>
    <r>
      <rPr>
        <sz val="11"/>
        <rFont val="Arial"/>
        <charset val="134"/>
      </rPr>
      <t> </t>
    </r>
  </si>
  <si>
    <t>乙0201000015</t>
  </si>
  <si>
    <t>20241029163104296042</t>
  </si>
  <si>
    <t>天津市中西医结合医院</t>
  </si>
  <si>
    <t>121200004013543448</t>
  </si>
  <si>
    <t>桂勇利</t>
  </si>
  <si>
    <t>天津市南开区长江道6号；南开区三纬路122号</t>
  </si>
  <si>
    <t>乙0201000016</t>
  </si>
  <si>
    <t>20241031160003747764</t>
  </si>
  <si>
    <t>天津康汇医院</t>
  </si>
  <si>
    <t>91120111MACN7Q455T</t>
  </si>
  <si>
    <t>刘小兵</t>
  </si>
  <si>
    <t>天津市西青区大寺镇芦北路以南赛达北四道6号</t>
  </si>
  <si>
    <t>乙0201000017</t>
  </si>
  <si>
    <t>20241015161801104274</t>
  </si>
  <si>
    <t>天津南开奥体医学影像诊断中心</t>
  </si>
  <si>
    <t>91120104MAE7AQCG10</t>
  </si>
  <si>
    <t>薛玉海</t>
  </si>
  <si>
    <t>天津市南开区宾水西道奥林匹克中心体育场西侧一层F109号</t>
  </si>
  <si>
    <t>乙0201000018</t>
  </si>
  <si>
    <t>2025.09.16</t>
  </si>
  <si>
    <t>20250808154134360245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</si>
  <si>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</si>
  <si>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</si>
  <si>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</si>
  <si>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</si>
  <si>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</si>
  <si>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</si>
  <si>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</si>
  <si>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</si>
  <si>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</si>
  <si>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</si>
  <si>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</si>
  <si>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</si>
  <si>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朱思伟</t>
  </si>
  <si>
    <t>天津市红桥区芥园道190号</t>
  </si>
  <si>
    <t>乙0202000004</t>
  </si>
  <si>
    <t>2019.10.31</t>
  </si>
  <si>
    <t>20190404114458558543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</si>
  <si>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</si>
  <si>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</si>
  <si>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</si>
  <si>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</si>
  <si>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</si>
  <si>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</si>
  <si>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</si>
  <si>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</si>
  <si>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</si>
  <si>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</si>
  <si>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</si>
  <si>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</si>
  <si>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</si>
  <si>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</si>
  <si>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</si>
  <si>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</si>
  <si>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</si>
  <si>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</si>
  <si>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</si>
  <si>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</si>
  <si>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</si>
  <si>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</si>
  <si>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</si>
  <si>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</si>
  <si>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</si>
  <si>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</si>
  <si>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</si>
  <si>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</si>
  <si>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</si>
  <si>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</si>
  <si>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乙0202000013</t>
  </si>
  <si>
    <t>2025.06.24</t>
  </si>
  <si>
    <t>20250514145527728437</t>
  </si>
  <si>
    <t>乙0202000014</t>
  </si>
  <si>
    <t>20250521082249947152</t>
  </si>
  <si>
    <t>乙0202000015</t>
  </si>
  <si>
    <t>20250530164412441922</t>
  </si>
  <si>
    <t>乙类大型医用设备汇总（常规放射治疗类设备）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</si>
  <si>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</si>
  <si>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</si>
  <si>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</si>
  <si>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</si>
  <si>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</si>
  <si>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</si>
  <si>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</si>
  <si>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</si>
  <si>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</si>
  <si>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</si>
  <si>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</si>
  <si>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</si>
  <si>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</si>
  <si>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</si>
  <si>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</si>
  <si>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</si>
  <si>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</si>
  <si>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</si>
  <si>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</si>
  <si>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</si>
  <si>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</si>
  <si>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</si>
  <si>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</si>
  <si>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</si>
  <si>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</si>
  <si>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</si>
  <si>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</si>
  <si>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</si>
  <si>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</si>
  <si>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</si>
  <si>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</si>
  <si>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</si>
  <si>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</si>
  <si>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</si>
  <si>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</si>
  <si>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</si>
  <si>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</si>
  <si>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</si>
  <si>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</si>
  <si>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</si>
  <si>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</si>
  <si>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</si>
  <si>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</si>
  <si>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</si>
  <si>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</si>
  <si>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</si>
  <si>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</si>
  <si>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</si>
  <si>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</si>
  <si>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rPr>
        <sz val="11"/>
        <rFont val="仿宋_GB2312"/>
        <charset val="134"/>
      </rP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</si>
  <si>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</si>
  <si>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</si>
  <si>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</si>
  <si>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</si>
  <si>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</si>
  <si>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</si>
  <si>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</si>
  <si>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rPr>
        <sz val="11"/>
        <rFont val="仿宋_GB2312"/>
        <charset val="134"/>
      </rP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</si>
  <si>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</si>
  <si>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rPr>
        <sz val="11"/>
        <rFont val="Nimbus Roman No9 L"/>
        <charset val="134"/>
      </rP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</si>
  <si>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</si>
  <si>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</si>
  <si>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</si>
  <si>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</si>
  <si>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</si>
  <si>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</si>
  <si>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</si>
  <si>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</si>
  <si>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</si>
  <si>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</si>
  <si>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12120116340940218Q</t>
  </si>
  <si>
    <t>张蔷</t>
  </si>
  <si>
    <t>天津空港经济区东六道85号</t>
  </si>
  <si>
    <t>乙0205100024</t>
  </si>
  <si>
    <t>2024.01.17</t>
  </si>
  <si>
    <t>20240103074852319634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</si>
  <si>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</si>
  <si>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</si>
  <si>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</si>
  <si>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</si>
  <si>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</si>
  <si>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</si>
  <si>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</si>
  <si>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</si>
  <si>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</si>
  <si>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</si>
  <si>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</si>
  <si>
    <t>乙0205000027</t>
  </si>
  <si>
    <t>20241029163424267110</t>
  </si>
  <si>
    <t>张勉之</t>
  </si>
  <si>
    <t>乙0205000028</t>
  </si>
  <si>
    <t>2025.03.20</t>
  </si>
  <si>
    <t>20250312102249861559</t>
  </si>
  <si>
    <t>乙0205000029</t>
  </si>
  <si>
    <t>20250514145129205508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</si>
</sst>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Nimbus Roman No9 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\\home\kylin\&#26700;&#38754;\D:\home\kylin\&#26700;&#38754;\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C:\home\kylin\&#26700;&#38754;\\home\kylin\&#26700;&#38754;\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D6" sqref="D6"/>
    </sheetView>
  </sheetViews>
  <sheetFormatPr defaultColWidth="9" defaultRowHeight="31" customHeight="1"/>
  <cols>
    <col min="1" max="1" width="5.125" style="15" customWidth="1"/>
    <col min="2" max="2" width="30" style="19" customWidth="1"/>
    <col min="3" max="3" width="22.5" style="15" customWidth="1"/>
    <col min="4" max="4" width="15.25" style="15" customWidth="1"/>
    <col min="5" max="5" width="16" style="15" customWidth="1"/>
    <col min="6" max="6" width="58.125" style="20" customWidth="1"/>
    <col min="7" max="7" width="17.625" style="15" customWidth="1"/>
    <col min="8" max="8" width="10.75" style="15" customWidth="1"/>
    <col min="9" max="9" width="23.875" style="15" customWidth="1"/>
    <col min="10" max="16378" width="9" style="15"/>
    <col min="16382" max="16384" width="9" style="15"/>
  </cols>
  <sheetData>
    <row r="1" s="15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6" customFormat="1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FB2" s="29"/>
      <c r="XFC2" s="29"/>
      <c r="XFD2" s="29"/>
    </row>
    <row r="3" s="17" customFormat="1" customHeight="1" spans="1:16384">
      <c r="A3" s="22">
        <v>1</v>
      </c>
      <c r="B3" s="23" t="s">
        <v>10</v>
      </c>
      <c r="C3" s="23" t="s">
        <v>11</v>
      </c>
      <c r="D3" s="23" t="s">
        <v>12</v>
      </c>
      <c r="E3" s="23" t="s">
        <v>13</v>
      </c>
      <c r="F3" s="24" t="s">
        <v>14</v>
      </c>
      <c r="G3" s="23" t="s">
        <v>15</v>
      </c>
      <c r="H3" s="23" t="s">
        <v>16</v>
      </c>
      <c r="I3" s="32" t="s">
        <v>17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FB3" s="29"/>
      <c r="XFC3" s="29"/>
      <c r="XFD3" s="29"/>
    </row>
    <row r="4" s="17" customFormat="1" customHeight="1" spans="1:16384">
      <c r="A4" s="22">
        <v>2</v>
      </c>
      <c r="B4" s="23" t="s">
        <v>18</v>
      </c>
      <c r="C4" s="23" t="s">
        <v>19</v>
      </c>
      <c r="D4" s="23" t="s">
        <v>20</v>
      </c>
      <c r="E4" s="23" t="s">
        <v>21</v>
      </c>
      <c r="F4" s="24" t="s">
        <v>22</v>
      </c>
      <c r="G4" s="23" t="s">
        <v>23</v>
      </c>
      <c r="H4" s="23" t="s">
        <v>16</v>
      </c>
      <c r="I4" s="32" t="s">
        <v>24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FB4" s="29"/>
      <c r="XFC4" s="29"/>
      <c r="XFD4" s="29"/>
    </row>
    <row r="5" s="18" customFormat="1" customHeight="1" spans="1:9">
      <c r="A5" s="25">
        <v>3</v>
      </c>
      <c r="B5" s="23" t="s">
        <v>25</v>
      </c>
      <c r="C5" s="23" t="s">
        <v>26</v>
      </c>
      <c r="D5" s="23" t="s">
        <v>27</v>
      </c>
      <c r="E5" s="23" t="s">
        <v>13</v>
      </c>
      <c r="F5" s="24" t="s">
        <v>28</v>
      </c>
      <c r="G5" s="23" t="s">
        <v>29</v>
      </c>
      <c r="H5" s="26" t="s">
        <v>30</v>
      </c>
      <c r="I5" s="32" t="s">
        <v>31</v>
      </c>
    </row>
    <row r="6" s="18" customFormat="1" customHeight="1" spans="1:9">
      <c r="A6" s="25"/>
      <c r="B6" s="26"/>
      <c r="C6" s="26"/>
      <c r="D6" s="26"/>
      <c r="E6" s="26"/>
      <c r="F6" s="27"/>
      <c r="G6" s="26"/>
      <c r="H6" s="26"/>
      <c r="I6" s="31"/>
    </row>
    <row r="7" s="18" customFormat="1" customHeight="1" spans="1:9">
      <c r="A7" s="25"/>
      <c r="B7" s="26"/>
      <c r="C7" s="26"/>
      <c r="D7" s="26"/>
      <c r="E7" s="26"/>
      <c r="F7" s="27"/>
      <c r="G7" s="26"/>
      <c r="H7" s="26"/>
      <c r="I7" s="31"/>
    </row>
    <row r="8" s="18" customFormat="1" customHeight="1" spans="1:9">
      <c r="A8" s="25"/>
      <c r="B8" s="26"/>
      <c r="C8" s="26"/>
      <c r="D8" s="26"/>
      <c r="E8" s="26"/>
      <c r="F8" s="27"/>
      <c r="G8" s="26"/>
      <c r="H8" s="26"/>
      <c r="I8" s="31"/>
    </row>
    <row r="9" s="18" customFormat="1" customHeight="1" spans="1:9">
      <c r="A9" s="25"/>
      <c r="B9" s="26"/>
      <c r="C9" s="26"/>
      <c r="D9" s="26"/>
      <c r="E9" s="26"/>
      <c r="F9" s="27"/>
      <c r="G9" s="26"/>
      <c r="H9" s="26"/>
      <c r="I9" s="31"/>
    </row>
    <row r="10" s="18" customFormat="1" customHeight="1" spans="1:9">
      <c r="A10" s="25"/>
      <c r="B10" s="26"/>
      <c r="C10" s="26"/>
      <c r="D10" s="26"/>
      <c r="E10" s="26"/>
      <c r="F10" s="27"/>
      <c r="G10" s="26"/>
      <c r="H10" s="26"/>
      <c r="I10" s="31"/>
    </row>
    <row r="11" s="18" customFormat="1" customHeight="1" spans="1:9">
      <c r="A11" s="25"/>
      <c r="B11" s="26"/>
      <c r="C11" s="26"/>
      <c r="D11" s="26"/>
      <c r="E11" s="26"/>
      <c r="F11" s="27"/>
      <c r="G11" s="26"/>
      <c r="H11" s="26"/>
      <c r="I11" s="31"/>
    </row>
    <row r="12" s="18" customFormat="1" customHeight="1" spans="1:9">
      <c r="A12" s="25"/>
      <c r="B12" s="26"/>
      <c r="C12" s="26"/>
      <c r="D12" s="26"/>
      <c r="E12" s="26"/>
      <c r="F12" s="27"/>
      <c r="G12" s="26"/>
      <c r="H12" s="26"/>
      <c r="I12" s="31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G19" sqref="G19"/>
    </sheetView>
  </sheetViews>
  <sheetFormatPr defaultColWidth="9" defaultRowHeight="29" customHeight="1"/>
  <cols>
    <col min="1" max="1" width="5.125" style="1" customWidth="1"/>
    <col min="2" max="2" width="32.375" style="2" customWidth="1"/>
    <col min="3" max="3" width="22.5" style="1" customWidth="1"/>
    <col min="4" max="4" width="12.125" style="1" customWidth="1"/>
    <col min="5" max="5" width="13.875" style="1" customWidth="1"/>
    <col min="6" max="6" width="49.625" style="3" customWidth="1"/>
    <col min="7" max="7" width="14.25" style="1" customWidth="1"/>
    <col min="8" max="8" width="10.75" style="1" customWidth="1"/>
    <col min="9" max="9" width="23.875" style="1" customWidth="1"/>
    <col min="10" max="16384" width="9" style="1"/>
  </cols>
  <sheetData>
    <row r="1" ht="56" customHeight="1" spans="1:9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="13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customHeight="1" spans="1:9">
      <c r="A3" s="8">
        <v>1</v>
      </c>
      <c r="B3" s="6" t="s">
        <v>33</v>
      </c>
      <c r="C3" s="6" t="s">
        <v>34</v>
      </c>
      <c r="D3" s="6" t="s">
        <v>35</v>
      </c>
      <c r="E3" s="6" t="s">
        <v>13</v>
      </c>
      <c r="F3" s="7" t="s">
        <v>36</v>
      </c>
      <c r="G3" s="6" t="s">
        <v>37</v>
      </c>
      <c r="H3" s="6" t="s">
        <v>38</v>
      </c>
      <c r="I3" s="33" t="s">
        <v>39</v>
      </c>
    </row>
    <row r="4" customHeight="1" spans="1:9">
      <c r="A4" s="8">
        <v>2</v>
      </c>
      <c r="B4" s="6" t="s">
        <v>18</v>
      </c>
      <c r="C4" s="6" t="s">
        <v>19</v>
      </c>
      <c r="D4" s="6" t="s">
        <v>20</v>
      </c>
      <c r="E4" s="6" t="s">
        <v>21</v>
      </c>
      <c r="F4" s="7" t="s">
        <v>40</v>
      </c>
      <c r="G4" s="6" t="s">
        <v>41</v>
      </c>
      <c r="H4" s="6" t="s">
        <v>38</v>
      </c>
      <c r="I4" s="33" t="s">
        <v>42</v>
      </c>
    </row>
    <row r="5" customHeight="1" spans="1:9">
      <c r="A5" s="8">
        <v>3</v>
      </c>
      <c r="B5" s="6" t="s">
        <v>25</v>
      </c>
      <c r="C5" s="6" t="s">
        <v>26</v>
      </c>
      <c r="D5" s="6" t="s">
        <v>43</v>
      </c>
      <c r="E5" s="6" t="s">
        <v>13</v>
      </c>
      <c r="F5" s="7" t="s">
        <v>28</v>
      </c>
      <c r="G5" s="6" t="s">
        <v>44</v>
      </c>
      <c r="H5" s="6" t="s">
        <v>38</v>
      </c>
      <c r="I5" s="33" t="s">
        <v>45</v>
      </c>
    </row>
    <row r="6" s="1" customFormat="1" customHeight="1" spans="1:9">
      <c r="A6" s="8">
        <v>4</v>
      </c>
      <c r="B6" s="6" t="s">
        <v>10</v>
      </c>
      <c r="C6" s="6" t="s">
        <v>46</v>
      </c>
      <c r="D6" s="6" t="s">
        <v>47</v>
      </c>
      <c r="E6" s="6" t="s">
        <v>13</v>
      </c>
      <c r="F6" s="7" t="str">
        <f>VLOOKUP(B6,[1]Sheet1!$B$2:$F$27,5,0)</f>
        <v>天津市河西区体院北环湖西路</v>
      </c>
      <c r="G6" s="6" t="s">
        <v>48</v>
      </c>
      <c r="H6" s="6" t="s">
        <v>38</v>
      </c>
      <c r="I6" s="33" t="s">
        <v>49</v>
      </c>
    </row>
    <row r="7" customHeight="1" spans="1:9">
      <c r="A7" s="8">
        <v>5</v>
      </c>
      <c r="B7" s="6" t="s">
        <v>50</v>
      </c>
      <c r="C7" s="6" t="s">
        <v>51</v>
      </c>
      <c r="D7" s="6" t="s">
        <v>12</v>
      </c>
      <c r="E7" s="6" t="s">
        <v>13</v>
      </c>
      <c r="F7" s="7" t="s">
        <v>52</v>
      </c>
      <c r="G7" s="6" t="s">
        <v>53</v>
      </c>
      <c r="H7" s="8" t="s">
        <v>54</v>
      </c>
      <c r="I7" s="33" t="s">
        <v>55</v>
      </c>
    </row>
    <row r="8" customHeight="1" spans="1:9">
      <c r="A8" s="8">
        <v>6</v>
      </c>
      <c r="B8" s="6" t="s">
        <v>56</v>
      </c>
      <c r="C8" s="33" t="s">
        <v>57</v>
      </c>
      <c r="D8" s="6" t="s">
        <v>58</v>
      </c>
      <c r="E8" s="6" t="s">
        <v>59</v>
      </c>
      <c r="F8" s="7" t="s">
        <v>60</v>
      </c>
      <c r="G8" s="6" t="s">
        <v>61</v>
      </c>
      <c r="H8" s="8" t="s">
        <v>62</v>
      </c>
      <c r="I8" s="33" t="s">
        <v>63</v>
      </c>
    </row>
    <row r="9" customHeight="1" spans="1:11">
      <c r="A9" s="8">
        <v>7</v>
      </c>
      <c r="B9" s="6" t="s">
        <v>64</v>
      </c>
      <c r="C9" s="33" t="s">
        <v>65</v>
      </c>
      <c r="D9" s="6" t="s">
        <v>66</v>
      </c>
      <c r="E9" s="6" t="s">
        <v>13</v>
      </c>
      <c r="F9" s="7" t="s">
        <v>67</v>
      </c>
      <c r="G9" s="6" t="s">
        <v>68</v>
      </c>
      <c r="H9" s="8" t="s">
        <v>69</v>
      </c>
      <c r="I9" s="33" t="s">
        <v>70</v>
      </c>
      <c r="J9" s="12"/>
      <c r="K9" s="12"/>
    </row>
    <row r="10" s="1" customFormat="1" customHeight="1" spans="1:11">
      <c r="A10" s="8">
        <v>8</v>
      </c>
      <c r="B10" s="6" t="s">
        <v>71</v>
      </c>
      <c r="C10" s="6" t="s">
        <v>72</v>
      </c>
      <c r="D10" s="6" t="s">
        <v>73</v>
      </c>
      <c r="E10" s="6" t="s">
        <v>13</v>
      </c>
      <c r="F10" s="7" t="s">
        <v>74</v>
      </c>
      <c r="G10" s="6" t="s">
        <v>75</v>
      </c>
      <c r="H10" s="8" t="s">
        <v>76</v>
      </c>
      <c r="I10" s="33" t="s">
        <v>77</v>
      </c>
      <c r="J10" s="12"/>
      <c r="K10" s="12"/>
    </row>
    <row r="11" s="1" customFormat="1" customHeight="1" spans="1:11">
      <c r="A11" s="8">
        <v>9</v>
      </c>
      <c r="B11" s="6" t="s">
        <v>56</v>
      </c>
      <c r="C11" s="33" t="s">
        <v>57</v>
      </c>
      <c r="D11" s="6" t="s">
        <v>58</v>
      </c>
      <c r="E11" s="6" t="s">
        <v>59</v>
      </c>
      <c r="F11" s="7" t="s">
        <v>60</v>
      </c>
      <c r="G11" s="6" t="s">
        <v>78</v>
      </c>
      <c r="H11" s="8" t="s">
        <v>79</v>
      </c>
      <c r="I11" s="33" t="s">
        <v>80</v>
      </c>
      <c r="J11" s="12"/>
      <c r="K11" s="12"/>
    </row>
    <row r="12" s="1" customFormat="1" customHeight="1" spans="1:11">
      <c r="A12" s="8">
        <v>10</v>
      </c>
      <c r="B12" s="6" t="s">
        <v>81</v>
      </c>
      <c r="C12" s="6" t="s">
        <v>82</v>
      </c>
      <c r="D12" s="6" t="s">
        <v>83</v>
      </c>
      <c r="E12" s="6" t="s">
        <v>13</v>
      </c>
      <c r="F12" s="7" t="s">
        <v>84</v>
      </c>
      <c r="G12" s="6" t="s">
        <v>85</v>
      </c>
      <c r="H12" s="8" t="s">
        <v>86</v>
      </c>
      <c r="I12" s="33" t="s">
        <v>87</v>
      </c>
      <c r="J12" s="12"/>
      <c r="K12" s="12"/>
    </row>
    <row r="13" customHeight="1" spans="1:11">
      <c r="A13" s="8">
        <v>11</v>
      </c>
      <c r="B13" s="6" t="s">
        <v>88</v>
      </c>
      <c r="C13" s="8" t="s">
        <v>89</v>
      </c>
      <c r="D13" s="8" t="s">
        <v>90</v>
      </c>
      <c r="E13" s="6" t="s">
        <v>13</v>
      </c>
      <c r="F13" s="7" t="s">
        <v>91</v>
      </c>
      <c r="G13" s="6" t="s">
        <v>92</v>
      </c>
      <c r="H13" s="8" t="s">
        <v>93</v>
      </c>
      <c r="I13" s="34" t="s">
        <v>94</v>
      </c>
      <c r="J13" s="12"/>
      <c r="K13" s="12"/>
    </row>
    <row r="14" customHeight="1" spans="1:9">
      <c r="A14" s="8">
        <v>12</v>
      </c>
      <c r="B14" s="8" t="s">
        <v>95</v>
      </c>
      <c r="C14" s="8" t="s">
        <v>96</v>
      </c>
      <c r="D14" s="8" t="s">
        <v>97</v>
      </c>
      <c r="E14" s="6" t="s">
        <v>59</v>
      </c>
      <c r="F14" s="8" t="s">
        <v>98</v>
      </c>
      <c r="G14" s="6" t="s">
        <v>99</v>
      </c>
      <c r="H14" s="8" t="s">
        <v>93</v>
      </c>
      <c r="I14" s="34" t="s">
        <v>100</v>
      </c>
    </row>
    <row r="15" customHeight="1" spans="1:9">
      <c r="A15" s="8">
        <v>13</v>
      </c>
      <c r="B15" s="8" t="s">
        <v>101</v>
      </c>
      <c r="C15" s="6" t="s">
        <v>102</v>
      </c>
      <c r="D15" s="6" t="s">
        <v>103</v>
      </c>
      <c r="E15" s="6" t="s">
        <v>104</v>
      </c>
      <c r="F15" s="7" t="s">
        <v>105</v>
      </c>
      <c r="G15" s="6" t="s">
        <v>106</v>
      </c>
      <c r="H15" s="8" t="s">
        <v>93</v>
      </c>
      <c r="I15" s="34" t="s">
        <v>107</v>
      </c>
    </row>
    <row r="16" customHeight="1" spans="1:9">
      <c r="A16" s="8">
        <v>14</v>
      </c>
      <c r="B16" s="8" t="s">
        <v>108</v>
      </c>
      <c r="C16" s="34" t="s">
        <v>109</v>
      </c>
      <c r="D16" s="8" t="s">
        <v>110</v>
      </c>
      <c r="E16" s="6" t="s">
        <v>13</v>
      </c>
      <c r="F16" s="7" t="s">
        <v>111</v>
      </c>
      <c r="G16" s="6" t="s">
        <v>112</v>
      </c>
      <c r="H16" s="8" t="s">
        <v>93</v>
      </c>
      <c r="I16" s="34" t="s">
        <v>113</v>
      </c>
    </row>
    <row r="17" customHeight="1" spans="1:9">
      <c r="A17" s="8">
        <v>15</v>
      </c>
      <c r="B17" s="8" t="s">
        <v>114</v>
      </c>
      <c r="C17" s="6" t="s">
        <v>115</v>
      </c>
      <c r="D17" s="6" t="s">
        <v>116</v>
      </c>
      <c r="E17" s="6" t="s">
        <v>59</v>
      </c>
      <c r="F17" s="7" t="s">
        <v>117</v>
      </c>
      <c r="G17" s="6" t="s">
        <v>118</v>
      </c>
      <c r="H17" s="8" t="s">
        <v>93</v>
      </c>
      <c r="I17" s="34" t="s">
        <v>119</v>
      </c>
    </row>
    <row r="18" customHeight="1" spans="1:9">
      <c r="A18" s="8">
        <v>16</v>
      </c>
      <c r="B18" s="6" t="s">
        <v>120</v>
      </c>
      <c r="C18" s="6" t="s">
        <v>121</v>
      </c>
      <c r="D18" s="6" t="s">
        <v>122</v>
      </c>
      <c r="E18" s="6" t="s">
        <v>59</v>
      </c>
      <c r="F18" s="6" t="s">
        <v>123</v>
      </c>
      <c r="G18" s="6" t="s">
        <v>124</v>
      </c>
      <c r="H18" s="6" t="s">
        <v>125</v>
      </c>
      <c r="I18" s="33" t="s">
        <v>126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F23" sqref="F23"/>
    </sheetView>
  </sheetViews>
  <sheetFormatPr defaultColWidth="19.4416666666667" defaultRowHeight="13.5"/>
  <cols>
    <col min="1" max="1" width="8" style="2" customWidth="1"/>
    <col min="2" max="2" width="22.25" style="2" customWidth="1"/>
    <col min="3" max="3" width="21.625" style="2" customWidth="1"/>
    <col min="4" max="5" width="19.4416666666667" style="2" customWidth="1"/>
    <col min="6" max="6" width="43.6083333333333" style="2" customWidth="1"/>
    <col min="7" max="8" width="19.4416666666667" style="2" customWidth="1"/>
    <col min="9" max="9" width="26.5166666666667" style="2" customWidth="1"/>
    <col min="10" max="16384" width="19.4416666666667" style="2" customWidth="1"/>
  </cols>
  <sheetData>
    <row r="1" ht="67" customHeight="1" spans="1:9">
      <c r="A1" s="14" t="s">
        <v>127</v>
      </c>
      <c r="B1" s="14"/>
      <c r="C1" s="14"/>
      <c r="D1" s="14"/>
      <c r="E1" s="14"/>
      <c r="F1" s="14"/>
      <c r="G1" s="14"/>
      <c r="H1" s="14"/>
      <c r="I1" s="14"/>
    </row>
    <row r="2" s="13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35" customHeight="1" spans="1:9">
      <c r="A3" s="8">
        <v>1</v>
      </c>
      <c r="B3" s="6" t="s">
        <v>25</v>
      </c>
      <c r="C3" s="8" t="s">
        <v>26</v>
      </c>
      <c r="D3" s="8" t="s">
        <v>43</v>
      </c>
      <c r="E3" s="8" t="s">
        <v>13</v>
      </c>
      <c r="F3" s="6" t="s">
        <v>28</v>
      </c>
      <c r="G3" s="8" t="s">
        <v>128</v>
      </c>
      <c r="H3" s="6" t="s">
        <v>129</v>
      </c>
      <c r="I3" s="34" t="s">
        <v>130</v>
      </c>
    </row>
    <row r="4" s="2" customFormat="1" ht="35" customHeight="1" spans="1:9">
      <c r="A4" s="8">
        <v>2</v>
      </c>
      <c r="B4" s="6" t="s">
        <v>131</v>
      </c>
      <c r="C4" s="8" t="s">
        <v>132</v>
      </c>
      <c r="D4" s="8" t="s">
        <v>133</v>
      </c>
      <c r="E4" s="8" t="s">
        <v>13</v>
      </c>
      <c r="F4" s="6" t="s">
        <v>134</v>
      </c>
      <c r="G4" s="8" t="s">
        <v>135</v>
      </c>
      <c r="H4" s="6" t="s">
        <v>129</v>
      </c>
      <c r="I4" s="34" t="s">
        <v>136</v>
      </c>
    </row>
    <row r="5" s="2" customFormat="1" ht="35" customHeight="1" spans="1:9">
      <c r="A5" s="8">
        <v>3</v>
      </c>
      <c r="B5" s="6" t="s">
        <v>10</v>
      </c>
      <c r="C5" s="8" t="s">
        <v>46</v>
      </c>
      <c r="D5" s="8" t="s">
        <v>47</v>
      </c>
      <c r="E5" s="8" t="s">
        <v>13</v>
      </c>
      <c r="F5" s="6" t="s">
        <v>14</v>
      </c>
      <c r="G5" s="8" t="s">
        <v>137</v>
      </c>
      <c r="H5" s="6" t="s">
        <v>129</v>
      </c>
      <c r="I5" s="34" t="s">
        <v>138</v>
      </c>
    </row>
    <row r="6" ht="35" customHeight="1" spans="1:9">
      <c r="A6" s="8">
        <v>4</v>
      </c>
      <c r="B6" s="6" t="s">
        <v>88</v>
      </c>
      <c r="C6" s="8" t="s">
        <v>89</v>
      </c>
      <c r="D6" s="8" t="s">
        <v>139</v>
      </c>
      <c r="E6" s="8" t="s">
        <v>13</v>
      </c>
      <c r="F6" s="6" t="s">
        <v>140</v>
      </c>
      <c r="G6" s="8" t="s">
        <v>141</v>
      </c>
      <c r="H6" s="6" t="s">
        <v>142</v>
      </c>
      <c r="I6" s="34" t="s">
        <v>143</v>
      </c>
    </row>
    <row r="7" ht="35" customHeight="1" spans="1:9">
      <c r="A7" s="8">
        <v>5</v>
      </c>
      <c r="B7" s="6" t="s">
        <v>108</v>
      </c>
      <c r="C7" s="34" t="s">
        <v>109</v>
      </c>
      <c r="D7" s="8" t="s">
        <v>144</v>
      </c>
      <c r="E7" s="8" t="s">
        <v>13</v>
      </c>
      <c r="F7" s="6" t="s">
        <v>145</v>
      </c>
      <c r="G7" s="8" t="s">
        <v>146</v>
      </c>
      <c r="H7" s="6" t="s">
        <v>142</v>
      </c>
      <c r="I7" s="34" t="s">
        <v>147</v>
      </c>
    </row>
    <row r="8" ht="35" customHeight="1" spans="1:9">
      <c r="A8" s="8">
        <v>6</v>
      </c>
      <c r="B8" s="6" t="s">
        <v>71</v>
      </c>
      <c r="C8" s="8" t="s">
        <v>148</v>
      </c>
      <c r="D8" s="8" t="s">
        <v>73</v>
      </c>
      <c r="E8" s="8" t="s">
        <v>13</v>
      </c>
      <c r="F8" s="6" t="s">
        <v>149</v>
      </c>
      <c r="G8" s="8" t="s">
        <v>150</v>
      </c>
      <c r="H8" s="6" t="s">
        <v>142</v>
      </c>
      <c r="I8" s="34" t="s">
        <v>151</v>
      </c>
    </row>
    <row r="9" ht="35" customHeight="1" spans="1:9">
      <c r="A9" s="8">
        <v>7</v>
      </c>
      <c r="B9" s="6" t="s">
        <v>152</v>
      </c>
      <c r="C9" s="33" t="s">
        <v>153</v>
      </c>
      <c r="D9" s="6" t="s">
        <v>154</v>
      </c>
      <c r="E9" s="6" t="s">
        <v>13</v>
      </c>
      <c r="F9" s="6" t="s">
        <v>155</v>
      </c>
      <c r="G9" s="6" t="s">
        <v>156</v>
      </c>
      <c r="H9" s="8" t="s">
        <v>54</v>
      </c>
      <c r="I9" s="33" t="s">
        <v>157</v>
      </c>
    </row>
    <row r="10" s="2" customFormat="1" ht="35" customHeight="1" spans="1:9">
      <c r="A10" s="8">
        <v>8</v>
      </c>
      <c r="B10" s="6" t="s">
        <v>10</v>
      </c>
      <c r="C10" s="6" t="s">
        <v>46</v>
      </c>
      <c r="D10" s="6" t="s">
        <v>12</v>
      </c>
      <c r="E10" s="6" t="s">
        <v>13</v>
      </c>
      <c r="F10" s="6" t="s">
        <v>14</v>
      </c>
      <c r="G10" s="6" t="s">
        <v>158</v>
      </c>
      <c r="H10" s="8" t="s">
        <v>54</v>
      </c>
      <c r="I10" s="33" t="s">
        <v>159</v>
      </c>
    </row>
    <row r="11" ht="35" customHeight="1" spans="1:9">
      <c r="A11" s="8">
        <v>9</v>
      </c>
      <c r="B11" s="6" t="s">
        <v>33</v>
      </c>
      <c r="C11" s="6" t="s">
        <v>34</v>
      </c>
      <c r="D11" s="6" t="s">
        <v>35</v>
      </c>
      <c r="E11" s="6" t="s">
        <v>13</v>
      </c>
      <c r="F11" s="6" t="s">
        <v>160</v>
      </c>
      <c r="G11" s="6" t="s">
        <v>161</v>
      </c>
      <c r="H11" s="8" t="s">
        <v>54</v>
      </c>
      <c r="I11" s="33" t="s">
        <v>162</v>
      </c>
    </row>
    <row r="12" s="2" customFormat="1" ht="35" customHeight="1" spans="1:9">
      <c r="A12" s="8">
        <v>10</v>
      </c>
      <c r="B12" s="8" t="s">
        <v>163</v>
      </c>
      <c r="C12" s="8" t="s">
        <v>164</v>
      </c>
      <c r="D12" s="8" t="s">
        <v>165</v>
      </c>
      <c r="E12" s="6" t="s">
        <v>13</v>
      </c>
      <c r="F12" s="8" t="s">
        <v>166</v>
      </c>
      <c r="G12" s="8" t="s">
        <v>167</v>
      </c>
      <c r="H12" s="8" t="s">
        <v>168</v>
      </c>
      <c r="I12" s="33" t="s">
        <v>169</v>
      </c>
    </row>
    <row r="13" s="2" customFormat="1" ht="35" customHeight="1" spans="1:9">
      <c r="A13" s="8">
        <v>11</v>
      </c>
      <c r="B13" s="6" t="s">
        <v>25</v>
      </c>
      <c r="C13" s="8" t="s">
        <v>26</v>
      </c>
      <c r="D13" s="8" t="s">
        <v>43</v>
      </c>
      <c r="E13" s="8" t="s">
        <v>13</v>
      </c>
      <c r="F13" s="6" t="s">
        <v>28</v>
      </c>
      <c r="G13" s="8" t="s">
        <v>170</v>
      </c>
      <c r="H13" s="6" t="s">
        <v>86</v>
      </c>
      <c r="I13" s="34" t="s">
        <v>171</v>
      </c>
    </row>
    <row r="14" s="2" customFormat="1" ht="35" customHeight="1" spans="1:9">
      <c r="A14" s="8">
        <v>12</v>
      </c>
      <c r="B14" s="6" t="s">
        <v>81</v>
      </c>
      <c r="C14" s="8" t="s">
        <v>82</v>
      </c>
      <c r="D14" s="8" t="s">
        <v>83</v>
      </c>
      <c r="E14" s="8" t="s">
        <v>13</v>
      </c>
      <c r="F14" s="6" t="s">
        <v>84</v>
      </c>
      <c r="G14" s="8" t="s">
        <v>172</v>
      </c>
      <c r="H14" s="6" t="s">
        <v>86</v>
      </c>
      <c r="I14" s="34" t="s">
        <v>173</v>
      </c>
    </row>
    <row r="15" s="2" customFormat="1" ht="35" customHeight="1" spans="1:9">
      <c r="A15" s="8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6" t="s">
        <v>14</v>
      </c>
      <c r="G15" s="6" t="s">
        <v>174</v>
      </c>
      <c r="H15" s="8" t="s">
        <v>175</v>
      </c>
      <c r="I15" s="33" t="s">
        <v>176</v>
      </c>
    </row>
    <row r="16" s="2" customFormat="1" ht="35" customHeight="1" spans="1:9">
      <c r="A16" s="8">
        <v>14</v>
      </c>
      <c r="B16" s="6" t="s">
        <v>114</v>
      </c>
      <c r="C16" s="6" t="s">
        <v>115</v>
      </c>
      <c r="D16" s="6" t="s">
        <v>116</v>
      </c>
      <c r="E16" s="6" t="s">
        <v>59</v>
      </c>
      <c r="F16" s="6" t="s">
        <v>117</v>
      </c>
      <c r="G16" s="6" t="s">
        <v>177</v>
      </c>
      <c r="H16" s="8" t="s">
        <v>175</v>
      </c>
      <c r="I16" s="33" t="s">
        <v>178</v>
      </c>
    </row>
    <row r="17" s="2" customFormat="1" ht="35" customHeight="1" spans="1:9">
      <c r="A17" s="8">
        <v>15</v>
      </c>
      <c r="B17" s="6" t="s">
        <v>50</v>
      </c>
      <c r="C17" s="6" t="s">
        <v>51</v>
      </c>
      <c r="D17" s="6" t="s">
        <v>12</v>
      </c>
      <c r="E17" s="6" t="s">
        <v>13</v>
      </c>
      <c r="F17" s="6" t="s">
        <v>52</v>
      </c>
      <c r="G17" s="6" t="s">
        <v>179</v>
      </c>
      <c r="H17" s="8" t="s">
        <v>175</v>
      </c>
      <c r="I17" s="33" t="s">
        <v>180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A14" workbookViewId="0">
      <selection activeCell="B31" sqref="B31"/>
    </sheetView>
  </sheetViews>
  <sheetFormatPr defaultColWidth="9" defaultRowHeight="24.95" customHeight="1"/>
  <cols>
    <col min="1" max="1" width="5.5" style="1" customWidth="1"/>
    <col min="2" max="2" width="29.125" style="2" customWidth="1"/>
    <col min="3" max="3" width="21.375" style="1" customWidth="1"/>
    <col min="4" max="4" width="11.5" style="1" customWidth="1"/>
    <col min="5" max="5" width="10.75" style="1" customWidth="1"/>
    <col min="6" max="6" width="58.75" style="3" customWidth="1"/>
    <col min="7" max="7" width="13.625" style="2" customWidth="1"/>
    <col min="8" max="8" width="10.75" style="2" customWidth="1"/>
    <col min="9" max="9" width="22.375" style="1" customWidth="1"/>
    <col min="10" max="16381" width="9" style="1"/>
    <col min="16382" max="16384" width="27.375" style="1"/>
  </cols>
  <sheetData>
    <row r="1" ht="57" customHeight="1" spans="1:9">
      <c r="A1" s="4" t="s">
        <v>181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s="1" customFormat="1" customHeight="1" spans="1:9">
      <c r="A3" s="6">
        <v>1</v>
      </c>
      <c r="B3" s="6" t="s">
        <v>182</v>
      </c>
      <c r="C3" s="6" t="s">
        <v>183</v>
      </c>
      <c r="D3" s="6" t="s">
        <v>184</v>
      </c>
      <c r="E3" s="6" t="s">
        <v>13</v>
      </c>
      <c r="F3" s="7" t="s">
        <v>185</v>
      </c>
      <c r="G3" s="6" t="s">
        <v>186</v>
      </c>
      <c r="H3" s="6" t="s">
        <v>38</v>
      </c>
      <c r="I3" s="33" t="s">
        <v>187</v>
      </c>
    </row>
    <row r="4" s="1" customFormat="1" ht="27" customHeight="1" spans="1:9">
      <c r="A4" s="6">
        <v>2</v>
      </c>
      <c r="B4" s="6" t="s">
        <v>71</v>
      </c>
      <c r="C4" s="6" t="s">
        <v>148</v>
      </c>
      <c r="D4" s="6" t="str">
        <f>VLOOKUP(B4,[2]Sheet1!$B$2:$D$27,3,0)</f>
        <v>沈中阳</v>
      </c>
      <c r="E4" s="6" t="s">
        <v>13</v>
      </c>
      <c r="F4" s="7" t="s">
        <v>149</v>
      </c>
      <c r="G4" s="6" t="s">
        <v>188</v>
      </c>
      <c r="H4" s="6" t="s">
        <v>38</v>
      </c>
      <c r="I4" s="33" t="s">
        <v>189</v>
      </c>
    </row>
    <row r="5" s="1" customFormat="1" ht="23" customHeight="1" spans="1:9">
      <c r="A5" s="6">
        <v>3</v>
      </c>
      <c r="B5" s="6" t="s">
        <v>71</v>
      </c>
      <c r="C5" s="6" t="s">
        <v>148</v>
      </c>
      <c r="D5" s="6" t="str">
        <f>VLOOKUP(B5,[2]Sheet1!$B$2:$D$27,3,0)</f>
        <v>沈中阳</v>
      </c>
      <c r="E5" s="6" t="s">
        <v>13</v>
      </c>
      <c r="F5" s="7" t="s">
        <v>149</v>
      </c>
      <c r="G5" s="6" t="s">
        <v>190</v>
      </c>
      <c r="H5" s="6" t="s">
        <v>38</v>
      </c>
      <c r="I5" s="33" t="s">
        <v>191</v>
      </c>
    </row>
    <row r="6" s="1" customFormat="1" customHeight="1" spans="1:9">
      <c r="A6" s="6">
        <v>4</v>
      </c>
      <c r="B6" s="6" t="s">
        <v>10</v>
      </c>
      <c r="C6" s="6" t="str">
        <f>VLOOKUP(B6,[2]Sheet1!$B$2:$C$27,2,0)</f>
        <v>12120000401354328J</v>
      </c>
      <c r="D6" s="6" t="s">
        <v>47</v>
      </c>
      <c r="E6" s="6" t="s">
        <v>13</v>
      </c>
      <c r="F6" s="7" t="s">
        <v>14</v>
      </c>
      <c r="G6" s="6" t="s">
        <v>192</v>
      </c>
      <c r="H6" s="6" t="s">
        <v>38</v>
      </c>
      <c r="I6" s="33" t="s">
        <v>193</v>
      </c>
    </row>
    <row r="7" s="1" customFormat="1" customHeight="1" spans="1:9">
      <c r="A7" s="6">
        <v>5</v>
      </c>
      <c r="B7" s="6" t="s">
        <v>10</v>
      </c>
      <c r="C7" s="6" t="str">
        <f>VLOOKUP(B7,[2]Sheet1!$B$2:$C$27,2,0)</f>
        <v>12120000401354328J</v>
      </c>
      <c r="D7" s="6" t="s">
        <v>47</v>
      </c>
      <c r="E7" s="6" t="s">
        <v>13</v>
      </c>
      <c r="F7" s="7" t="s">
        <v>14</v>
      </c>
      <c r="G7" s="6" t="s">
        <v>194</v>
      </c>
      <c r="H7" s="6" t="s">
        <v>38</v>
      </c>
      <c r="I7" s="33" t="s">
        <v>195</v>
      </c>
    </row>
    <row r="8" s="1" customFormat="1" customHeight="1" spans="1:9">
      <c r="A8" s="6">
        <v>6</v>
      </c>
      <c r="B8" s="6" t="s">
        <v>10</v>
      </c>
      <c r="C8" s="6" t="str">
        <f>VLOOKUP(B8,[2]Sheet1!$B$2:$C$27,2,0)</f>
        <v>12120000401354328J</v>
      </c>
      <c r="D8" s="6" t="s">
        <v>47</v>
      </c>
      <c r="E8" s="6" t="s">
        <v>13</v>
      </c>
      <c r="F8" s="7" t="s">
        <v>14</v>
      </c>
      <c r="G8" s="6" t="s">
        <v>196</v>
      </c>
      <c r="H8" s="6" t="s">
        <v>38</v>
      </c>
      <c r="I8" s="33" t="s">
        <v>197</v>
      </c>
    </row>
    <row r="9" s="1" customFormat="1" customHeight="1" spans="1:9">
      <c r="A9" s="6">
        <v>7</v>
      </c>
      <c r="B9" s="6" t="s">
        <v>10</v>
      </c>
      <c r="C9" s="6" t="str">
        <f>VLOOKUP(B9,[2]Sheet1!$B$2:$C$27,2,0)</f>
        <v>12120000401354328J</v>
      </c>
      <c r="D9" s="6" t="s">
        <v>47</v>
      </c>
      <c r="E9" s="6" t="s">
        <v>13</v>
      </c>
      <c r="F9" s="7" t="s">
        <v>14</v>
      </c>
      <c r="G9" s="6" t="s">
        <v>198</v>
      </c>
      <c r="H9" s="6" t="s">
        <v>38</v>
      </c>
      <c r="I9" s="33" t="s">
        <v>199</v>
      </c>
    </row>
    <row r="10" customHeight="1" spans="1:9">
      <c r="A10" s="6">
        <v>8</v>
      </c>
      <c r="B10" s="6" t="s">
        <v>50</v>
      </c>
      <c r="C10" s="6" t="s">
        <v>51</v>
      </c>
      <c r="D10" s="6" t="s">
        <v>47</v>
      </c>
      <c r="E10" s="6" t="s">
        <v>13</v>
      </c>
      <c r="F10" s="7" t="s">
        <v>52</v>
      </c>
      <c r="G10" s="6" t="s">
        <v>200</v>
      </c>
      <c r="H10" s="6" t="s">
        <v>38</v>
      </c>
      <c r="I10" s="33" t="s">
        <v>201</v>
      </c>
    </row>
    <row r="11" customHeight="1" spans="1:9">
      <c r="A11" s="6">
        <v>9</v>
      </c>
      <c r="B11" s="6" t="s">
        <v>50</v>
      </c>
      <c r="C11" s="6" t="s">
        <v>51</v>
      </c>
      <c r="D11" s="6" t="s">
        <v>47</v>
      </c>
      <c r="E11" s="6" t="s">
        <v>13</v>
      </c>
      <c r="F11" s="7" t="s">
        <v>52</v>
      </c>
      <c r="G11" s="6" t="s">
        <v>202</v>
      </c>
      <c r="H11" s="8" t="s">
        <v>38</v>
      </c>
      <c r="I11" s="34" t="s">
        <v>203</v>
      </c>
    </row>
    <row r="12" customHeight="1" spans="1:9">
      <c r="A12" s="6">
        <v>10</v>
      </c>
      <c r="B12" s="6" t="s">
        <v>33</v>
      </c>
      <c r="C12" s="6" t="s">
        <v>34</v>
      </c>
      <c r="D12" s="6" t="s">
        <v>35</v>
      </c>
      <c r="E12" s="6" t="s">
        <v>13</v>
      </c>
      <c r="F12" s="7" t="s">
        <v>160</v>
      </c>
      <c r="G12" s="6" t="s">
        <v>204</v>
      </c>
      <c r="H12" s="8" t="s">
        <v>54</v>
      </c>
      <c r="I12" s="33" t="s">
        <v>205</v>
      </c>
    </row>
    <row r="13" customHeight="1" spans="1:9">
      <c r="A13" s="6">
        <v>11</v>
      </c>
      <c r="B13" s="6" t="s">
        <v>81</v>
      </c>
      <c r="C13" s="6" t="s">
        <v>82</v>
      </c>
      <c r="D13" s="6" t="s">
        <v>83</v>
      </c>
      <c r="E13" s="6" t="s">
        <v>13</v>
      </c>
      <c r="F13" s="7" t="s">
        <v>84</v>
      </c>
      <c r="G13" s="6" t="s">
        <v>172</v>
      </c>
      <c r="H13" s="8" t="s">
        <v>62</v>
      </c>
      <c r="I13" s="33" t="s">
        <v>206</v>
      </c>
    </row>
    <row r="14" customHeight="1" spans="1:9">
      <c r="A14" s="6">
        <v>12</v>
      </c>
      <c r="B14" s="6" t="s">
        <v>88</v>
      </c>
      <c r="C14" s="6" t="s">
        <v>89</v>
      </c>
      <c r="D14" s="6" t="s">
        <v>90</v>
      </c>
      <c r="E14" s="6" t="s">
        <v>13</v>
      </c>
      <c r="F14" s="7" t="s">
        <v>207</v>
      </c>
      <c r="G14" s="8" t="s">
        <v>208</v>
      </c>
      <c r="H14" s="8" t="s">
        <v>209</v>
      </c>
      <c r="I14" s="33" t="s">
        <v>210</v>
      </c>
    </row>
    <row r="15" s="1" customFormat="1" customHeight="1" spans="1:9">
      <c r="A15" s="6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7" t="s">
        <v>14</v>
      </c>
      <c r="G15" s="8" t="s">
        <v>211</v>
      </c>
      <c r="H15" s="8" t="s">
        <v>212</v>
      </c>
      <c r="I15" s="34" t="s">
        <v>213</v>
      </c>
    </row>
    <row r="16" s="1" customFormat="1" customHeight="1" spans="1:9">
      <c r="A16" s="6">
        <v>14</v>
      </c>
      <c r="B16" s="6" t="s">
        <v>214</v>
      </c>
      <c r="C16" s="33" t="s">
        <v>215</v>
      </c>
      <c r="D16" s="6" t="s">
        <v>216</v>
      </c>
      <c r="E16" s="6" t="s">
        <v>13</v>
      </c>
      <c r="F16" s="7" t="s">
        <v>217</v>
      </c>
      <c r="G16" s="6" t="s">
        <v>218</v>
      </c>
      <c r="H16" s="6" t="s">
        <v>212</v>
      </c>
      <c r="I16" s="33" t="s">
        <v>219</v>
      </c>
    </row>
    <row r="17" customHeight="1" spans="1:9">
      <c r="A17" s="6">
        <v>15</v>
      </c>
      <c r="B17" s="6" t="s">
        <v>220</v>
      </c>
      <c r="C17" s="6" t="s">
        <v>221</v>
      </c>
      <c r="D17" s="6" t="s">
        <v>222</v>
      </c>
      <c r="E17" s="6" t="s">
        <v>13</v>
      </c>
      <c r="F17" s="7" t="s">
        <v>223</v>
      </c>
      <c r="G17" s="6" t="s">
        <v>224</v>
      </c>
      <c r="H17" s="8" t="s">
        <v>225</v>
      </c>
      <c r="I17" s="34" t="s">
        <v>226</v>
      </c>
    </row>
    <row r="18" s="1" customFormat="1" customHeight="1" spans="1:9">
      <c r="A18" s="6">
        <v>16</v>
      </c>
      <c r="B18" s="6" t="s">
        <v>25</v>
      </c>
      <c r="C18" s="6" t="s">
        <v>26</v>
      </c>
      <c r="D18" s="6" t="s">
        <v>43</v>
      </c>
      <c r="E18" s="6" t="s">
        <v>13</v>
      </c>
      <c r="F18" s="7" t="s">
        <v>25</v>
      </c>
      <c r="G18" s="8" t="s">
        <v>227</v>
      </c>
      <c r="H18" s="8" t="s">
        <v>225</v>
      </c>
      <c r="I18" s="34" t="s">
        <v>228</v>
      </c>
    </row>
    <row r="19" s="1" customFormat="1" customHeight="1" spans="1:9">
      <c r="A19" s="6">
        <v>17</v>
      </c>
      <c r="B19" s="6" t="s">
        <v>10</v>
      </c>
      <c r="C19" s="6" t="s">
        <v>46</v>
      </c>
      <c r="D19" s="6" t="s">
        <v>12</v>
      </c>
      <c r="E19" s="6" t="s">
        <v>13</v>
      </c>
      <c r="F19" s="7" t="s">
        <v>14</v>
      </c>
      <c r="G19" s="8" t="s">
        <v>229</v>
      </c>
      <c r="H19" s="8" t="s">
        <v>230</v>
      </c>
      <c r="I19" s="8" t="s">
        <v>231</v>
      </c>
    </row>
    <row r="20" s="1" customFormat="1" customHeight="1" spans="1:9">
      <c r="A20" s="6">
        <v>18</v>
      </c>
      <c r="B20" s="6" t="s">
        <v>10</v>
      </c>
      <c r="C20" s="6" t="s">
        <v>46</v>
      </c>
      <c r="D20" s="6" t="s">
        <v>12</v>
      </c>
      <c r="E20" s="6" t="s">
        <v>13</v>
      </c>
      <c r="F20" s="7" t="s">
        <v>14</v>
      </c>
      <c r="G20" s="8" t="s">
        <v>232</v>
      </c>
      <c r="H20" s="8" t="s">
        <v>230</v>
      </c>
      <c r="I20" s="34" t="s">
        <v>233</v>
      </c>
    </row>
    <row r="21" customHeight="1" spans="1:9">
      <c r="A21" s="6">
        <v>19</v>
      </c>
      <c r="B21" s="6" t="s">
        <v>234</v>
      </c>
      <c r="C21" s="33" t="s">
        <v>235</v>
      </c>
      <c r="D21" s="6" t="s">
        <v>236</v>
      </c>
      <c r="E21" s="6" t="s">
        <v>13</v>
      </c>
      <c r="F21" s="7" t="s">
        <v>237</v>
      </c>
      <c r="G21" s="6" t="s">
        <v>238</v>
      </c>
      <c r="H21" s="8" t="s">
        <v>230</v>
      </c>
      <c r="I21" s="8" t="s">
        <v>239</v>
      </c>
    </row>
    <row r="22" customHeight="1" spans="1:9">
      <c r="A22" s="6">
        <v>20</v>
      </c>
      <c r="B22" s="6" t="s">
        <v>234</v>
      </c>
      <c r="C22" s="33" t="s">
        <v>235</v>
      </c>
      <c r="D22" s="6" t="s">
        <v>236</v>
      </c>
      <c r="E22" s="6" t="s">
        <v>13</v>
      </c>
      <c r="F22" s="7" t="s">
        <v>237</v>
      </c>
      <c r="G22" s="6" t="s">
        <v>240</v>
      </c>
      <c r="H22" s="8" t="s">
        <v>230</v>
      </c>
      <c r="I22" s="11" t="s">
        <v>241</v>
      </c>
    </row>
    <row r="23" s="1" customFormat="1" customHeight="1" spans="1:10">
      <c r="A23" s="6">
        <v>21</v>
      </c>
      <c r="B23" s="6" t="s">
        <v>131</v>
      </c>
      <c r="C23" s="6" t="s">
        <v>132</v>
      </c>
      <c r="D23" s="6" t="s">
        <v>242</v>
      </c>
      <c r="E23" s="6" t="s">
        <v>13</v>
      </c>
      <c r="F23" s="7" t="s">
        <v>134</v>
      </c>
      <c r="G23" s="8" t="s">
        <v>243</v>
      </c>
      <c r="H23" s="8" t="s">
        <v>230</v>
      </c>
      <c r="I23" s="34" t="s">
        <v>244</v>
      </c>
      <c r="J23" s="12"/>
    </row>
    <row r="24" s="1" customFormat="1" ht="30" customHeight="1" spans="1:10">
      <c r="A24" s="6">
        <v>22</v>
      </c>
      <c r="B24" s="6" t="s">
        <v>163</v>
      </c>
      <c r="C24" s="6" t="s">
        <v>245</v>
      </c>
      <c r="D24" s="6" t="s">
        <v>246</v>
      </c>
      <c r="E24" s="6" t="s">
        <v>13</v>
      </c>
      <c r="F24" s="7" t="s">
        <v>247</v>
      </c>
      <c r="G24" s="8" t="s">
        <v>248</v>
      </c>
      <c r="H24" s="8" t="s">
        <v>249</v>
      </c>
      <c r="I24" s="33" t="s">
        <v>250</v>
      </c>
      <c r="J24" s="12"/>
    </row>
    <row r="25" s="1" customFormat="1" customHeight="1" spans="1:10">
      <c r="A25" s="6">
        <v>23</v>
      </c>
      <c r="B25" s="6" t="s">
        <v>251</v>
      </c>
      <c r="C25" s="6" t="s">
        <v>252</v>
      </c>
      <c r="D25" s="8" t="s">
        <v>253</v>
      </c>
      <c r="E25" s="6" t="s">
        <v>13</v>
      </c>
      <c r="F25" s="9" t="s">
        <v>254</v>
      </c>
      <c r="G25" s="6" t="s">
        <v>255</v>
      </c>
      <c r="H25" s="8" t="s">
        <v>256</v>
      </c>
      <c r="I25" s="34" t="s">
        <v>257</v>
      </c>
      <c r="J25" s="12"/>
    </row>
    <row r="26" s="1" customFormat="1" ht="30" customHeight="1" spans="1:10">
      <c r="A26" s="6">
        <v>24</v>
      </c>
      <c r="B26" s="6" t="s">
        <v>114</v>
      </c>
      <c r="C26" s="6" t="s">
        <v>115</v>
      </c>
      <c r="D26" s="6" t="s">
        <v>116</v>
      </c>
      <c r="E26" s="6" t="s">
        <v>59</v>
      </c>
      <c r="F26" s="7" t="s">
        <v>117</v>
      </c>
      <c r="G26" s="8" t="s">
        <v>258</v>
      </c>
      <c r="H26" s="8" t="s">
        <v>259</v>
      </c>
      <c r="I26" s="33" t="s">
        <v>260</v>
      </c>
      <c r="J26" s="12"/>
    </row>
    <row r="27" s="1" customFormat="1" ht="30" customHeight="1" spans="1:10">
      <c r="A27" s="6">
        <v>25</v>
      </c>
      <c r="B27" s="6" t="s">
        <v>261</v>
      </c>
      <c r="C27" s="6" t="s">
        <v>262</v>
      </c>
      <c r="D27" s="6" t="s">
        <v>263</v>
      </c>
      <c r="E27" s="6" t="s">
        <v>264</v>
      </c>
      <c r="F27" s="7" t="s">
        <v>265</v>
      </c>
      <c r="G27" s="8" t="s">
        <v>266</v>
      </c>
      <c r="H27" s="8" t="s">
        <v>267</v>
      </c>
      <c r="I27" s="33" t="s">
        <v>268</v>
      </c>
      <c r="J27" s="12"/>
    </row>
    <row r="28" customHeight="1" spans="1:9">
      <c r="A28" s="6">
        <v>26</v>
      </c>
      <c r="B28" s="8" t="s">
        <v>101</v>
      </c>
      <c r="C28" s="6" t="s">
        <v>102</v>
      </c>
      <c r="D28" s="6" t="s">
        <v>103</v>
      </c>
      <c r="E28" s="6" t="s">
        <v>104</v>
      </c>
      <c r="F28" s="7" t="s">
        <v>105</v>
      </c>
      <c r="G28" s="8" t="s">
        <v>269</v>
      </c>
      <c r="H28" s="8" t="s">
        <v>93</v>
      </c>
      <c r="I28" s="33" t="s">
        <v>270</v>
      </c>
    </row>
    <row r="29" customHeight="1" spans="1:9">
      <c r="A29" s="6">
        <v>27</v>
      </c>
      <c r="B29" s="8" t="s">
        <v>108</v>
      </c>
      <c r="C29" s="33" t="s">
        <v>109</v>
      </c>
      <c r="D29" s="6" t="s">
        <v>271</v>
      </c>
      <c r="E29" s="6" t="s">
        <v>13</v>
      </c>
      <c r="F29" s="7" t="s">
        <v>111</v>
      </c>
      <c r="G29" s="8" t="s">
        <v>272</v>
      </c>
      <c r="H29" s="8" t="s">
        <v>273</v>
      </c>
      <c r="I29" s="33" t="s">
        <v>274</v>
      </c>
    </row>
    <row r="30" customHeight="1" spans="1:9">
      <c r="A30" s="6">
        <v>28</v>
      </c>
      <c r="B30" s="8" t="s">
        <v>10</v>
      </c>
      <c r="C30" s="6" t="s">
        <v>46</v>
      </c>
      <c r="D30" s="6" t="s">
        <v>12</v>
      </c>
      <c r="E30" s="6" t="s">
        <v>13</v>
      </c>
      <c r="F30" s="7" t="s">
        <v>14</v>
      </c>
      <c r="G30" s="8" t="s">
        <v>275</v>
      </c>
      <c r="H30" s="8" t="s">
        <v>175</v>
      </c>
      <c r="I30" s="33" t="s">
        <v>276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2020-08-05T01:22:00Z</dcterms:created>
  <dcterms:modified xsi:type="dcterms:W3CDTF">2025-09-22T04:20:17Z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2A2B71AE765043B1B1C70AEF51ADB3EA_13</vt:lpwstr>
  </property>
</Properties>
</file>