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G3" i="1"/>
  <c r="H3" i="1"/>
  <c r="D4" i="1"/>
  <c r="G4" i="1"/>
  <c r="H4" i="1" s="1"/>
  <c r="D5" i="1"/>
  <c r="G5" i="1"/>
  <c r="H5" i="1" s="1"/>
  <c r="D6" i="1"/>
  <c r="H6" i="1" s="1"/>
  <c r="G6" i="1"/>
</calcChain>
</file>

<file path=xl/sharedStrings.xml><?xml version="1.0" encoding="utf-8"?>
<sst xmlns="http://schemas.openxmlformats.org/spreadsheetml/2006/main" count="13" uniqueCount="13">
  <si>
    <t>东丽区</t>
  </si>
  <si>
    <t>北辰区</t>
  </si>
  <si>
    <t>宁河区</t>
  </si>
  <si>
    <t>河北区</t>
  </si>
  <si>
    <t>团队总体成绩</t>
  </si>
  <si>
    <t>团队决赛总成绩</t>
  </si>
  <si>
    <t>决赛知识竞答</t>
  </si>
  <si>
    <t>决赛情景再现</t>
  </si>
  <si>
    <t>团队复赛总成绩</t>
  </si>
  <si>
    <t>复赛知识竞答</t>
  </si>
  <si>
    <t>复赛操作技能</t>
  </si>
  <si>
    <t>区代表队</t>
    <phoneticPr fontId="4" type="noConversion"/>
  </si>
  <si>
    <t>团体竞赛项目进入决赛团队成绩汇总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</si>
</sst>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charset val="134"/>
      <scheme val="minor"/>
    </font>
    <font>
      <sz val="14"/>
      <name val="宋体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9"/>
      <name val="宋体"/>
      <charset val="134"/>
    </font>
    <font>
      <sz val="2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9E8C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14" sqref="C14"/>
    </sheetView>
  </sheetViews>
  <sheetFormatPr defaultRowHeight="13.5" x14ac:dyDescent="0.15"/>
  <cols>
    <col min="1" max="1" width="11" customWidth="1"/>
    <col min="2" max="2" width="11.125" customWidth="1"/>
    <col min="3" max="3" width="10.875" customWidth="1"/>
    <col min="4" max="4" width="11.125" customWidth="1"/>
    <col min="5" max="5" width="11.5" customWidth="1"/>
    <col min="6" max="6" width="11.625" customWidth="1"/>
    <col min="7" max="7" width="12.5" customWidth="1"/>
    <col min="8" max="8" width="12.75" customWidth="1"/>
  </cols>
  <sheetData>
    <row r="1" spans="1:8" ht="27" x14ac:dyDescent="0.15">
      <c r="A1" s="5" t="s">
        <v>12</v>
      </c>
      <c r="B1" s="5"/>
      <c r="C1" s="5"/>
      <c r="D1" s="5"/>
      <c r="E1" s="5"/>
      <c r="F1" s="5"/>
      <c r="G1" s="5"/>
      <c r="H1" s="5"/>
    </row>
    <row r="2" spans="1:8" ht="56.25" x14ac:dyDescent="0.15">
      <c r="A2" s="4" t="s">
        <v>11</v>
      </c>
      <c r="B2" s="3" t="s">
        <v>10</v>
      </c>
      <c r="C2" s="3" t="s">
        <v>9</v>
      </c>
      <c r="D2" s="3" t="s">
        <v>8</v>
      </c>
      <c r="E2" s="3" t="s">
        <v>7</v>
      </c>
      <c r="F2" s="3" t="s">
        <v>6</v>
      </c>
      <c r="G2" s="3" t="s">
        <v>5</v>
      </c>
      <c r="H2" s="3" t="s">
        <v>4</v>
      </c>
    </row>
    <row r="3" spans="1:8" ht="24.95" customHeight="1" x14ac:dyDescent="0.15">
      <c r="A3" s="3" t="s">
        <v>3</v>
      </c>
      <c r="B3" s="3">
        <v>42</v>
      </c>
      <c r="C3" s="3">
        <v>69</v>
      </c>
      <c r="D3" s="3">
        <f>B3*0.5+C3*0.5</f>
        <v>55.5</v>
      </c>
      <c r="E3" s="2">
        <v>71.25</v>
      </c>
      <c r="F3" s="2">
        <v>66</v>
      </c>
      <c r="G3" s="1">
        <f>B3*0.2+E3*0.1+F3*0.7</f>
        <v>61.724999999999994</v>
      </c>
      <c r="H3" s="1">
        <f>D3*0.5+G3*0.5</f>
        <v>58.612499999999997</v>
      </c>
    </row>
    <row r="4" spans="1:8" ht="24.95" customHeight="1" x14ac:dyDescent="0.15">
      <c r="A4" s="3" t="s">
        <v>2</v>
      </c>
      <c r="B4" s="3">
        <v>47</v>
      </c>
      <c r="C4" s="3">
        <v>35</v>
      </c>
      <c r="D4" s="3">
        <f>B4*0.5+C4*0.5</f>
        <v>41</v>
      </c>
      <c r="E4" s="2">
        <v>67.5</v>
      </c>
      <c r="F4" s="2">
        <v>41</v>
      </c>
      <c r="G4" s="1">
        <f>B4*0.2+E4*0.1+F4*0.7</f>
        <v>44.849999999999994</v>
      </c>
      <c r="H4" s="1">
        <f>D4*0.5+G4*0.5</f>
        <v>42.924999999999997</v>
      </c>
    </row>
    <row r="5" spans="1:8" ht="24.95" customHeight="1" x14ac:dyDescent="0.15">
      <c r="A5" s="3" t="s">
        <v>1</v>
      </c>
      <c r="B5" s="2">
        <v>46</v>
      </c>
      <c r="C5" s="3">
        <v>47</v>
      </c>
      <c r="D5" s="3">
        <f>B5*0.5+C5*0.5</f>
        <v>46.5</v>
      </c>
      <c r="E5" s="2">
        <v>85.5</v>
      </c>
      <c r="F5" s="2">
        <v>49</v>
      </c>
      <c r="G5" s="1">
        <f>B5*0.2+E5*0.1+F5*0.7</f>
        <v>52.05</v>
      </c>
      <c r="H5" s="1">
        <f>D5*0.5+G5*0.5</f>
        <v>49.274999999999999</v>
      </c>
    </row>
    <row r="6" spans="1:8" ht="24.95" customHeight="1" x14ac:dyDescent="0.15">
      <c r="A6" s="3" t="s">
        <v>0</v>
      </c>
      <c r="B6" s="2">
        <v>44</v>
      </c>
      <c r="C6" s="3">
        <v>57</v>
      </c>
      <c r="D6" s="3">
        <f>B6*0.5+C6*0.5</f>
        <v>50.5</v>
      </c>
      <c r="E6" s="2">
        <v>88.75</v>
      </c>
      <c r="F6" s="2">
        <v>48</v>
      </c>
      <c r="G6" s="1">
        <f>B6*0.2+E6*0.1+F6*0.7</f>
        <v>51.274999999999991</v>
      </c>
      <c r="H6" s="1">
        <f>D6*0.5+G6*0.5</f>
        <v>50.887499999999996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2016-09-09T07:05:01Z</dcterms:created>
  <dcterms:modified xsi:type="dcterms:W3CDTF">2016-09-09T07:06:21Z</dcterms:modified>
</cp:coreProperties>
</file>